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2.1" sheetId="1" r:id="rId1"/>
    <sheet name="2.2" sheetId="3" r:id="rId2"/>
    <sheet name="2.3" sheetId="4" r:id="rId3"/>
    <sheet name="2.4" sheetId="5" r:id="rId4"/>
    <sheet name="2.5" sheetId="7" r:id="rId5"/>
    <sheet name="2.6" sheetId="8" r:id="rId6"/>
    <sheet name="2.7" sheetId="12" r:id="rId7"/>
    <sheet name="2.8." sheetId="11" r:id="rId8"/>
  </sheets>
  <definedNames>
    <definedName name="_xlnm.Print_Titles" localSheetId="0">'2.1'!$L:$L,'2.1'!$10:$12</definedName>
    <definedName name="_xlnm.Print_Titles" localSheetId="1">'2.2'!$L:$L,'2.2'!$10:$12</definedName>
    <definedName name="_xlnm.Print_Titles" localSheetId="2">'2.3'!$L:$L,'2.3'!$10:$12</definedName>
    <definedName name="_xlnm.Print_Titles" localSheetId="3">'2.4'!$L:$L,'2.4'!$10:$12</definedName>
    <definedName name="_xlnm.Print_Titles" localSheetId="4">'2.5'!$L:$L,'2.5'!$9:$11</definedName>
    <definedName name="_xlnm.Print_Titles" localSheetId="5">'2.6'!$L:$L,'2.6'!$11:$13</definedName>
    <definedName name="_xlnm.Print_Titles" localSheetId="7">'2.8.'!$L:$L,'2.8.'!$11:$13</definedName>
  </definedNames>
  <calcPr calcId="144525"/>
</workbook>
</file>

<file path=xl/calcChain.xml><?xml version="1.0" encoding="utf-8"?>
<calcChain xmlns="http://schemas.openxmlformats.org/spreadsheetml/2006/main">
  <c r="I41" i="8" l="1"/>
  <c r="H41" i="8"/>
  <c r="G41" i="8"/>
  <c r="F41" i="8"/>
  <c r="E41" i="8"/>
  <c r="I19" i="5" l="1"/>
  <c r="H19" i="5"/>
  <c r="G19" i="5"/>
  <c r="F19" i="5"/>
  <c r="E19" i="5"/>
  <c r="I25" i="7" l="1"/>
  <c r="H25" i="7"/>
  <c r="G25" i="7"/>
  <c r="F25" i="7"/>
  <c r="E25" i="7"/>
  <c r="I15" i="12"/>
  <c r="H15" i="12"/>
  <c r="G15" i="12"/>
  <c r="F15" i="12"/>
  <c r="E15" i="12"/>
  <c r="G27" i="3" l="1"/>
  <c r="I18" i="11" l="1"/>
  <c r="H18" i="11"/>
  <c r="G18" i="11"/>
  <c r="F18" i="11"/>
  <c r="I44" i="4"/>
  <c r="H44" i="4"/>
  <c r="G44" i="4"/>
  <c r="F44" i="4"/>
  <c r="E44" i="4"/>
  <c r="I27" i="3"/>
  <c r="H27" i="3"/>
  <c r="F27" i="3"/>
  <c r="E27" i="3"/>
  <c r="I18" i="1"/>
  <c r="H18" i="1"/>
  <c r="G18" i="1"/>
  <c r="F18" i="1"/>
  <c r="E18" i="1"/>
</calcChain>
</file>

<file path=xl/sharedStrings.xml><?xml version="1.0" encoding="utf-8"?>
<sst xmlns="http://schemas.openxmlformats.org/spreadsheetml/2006/main" count="868" uniqueCount="530">
  <si>
    <t>2.บัญชีโครงการพัฒนาท้องถิ่น</t>
  </si>
  <si>
    <t>แบบ ผ.02</t>
  </si>
  <si>
    <t>รายละเอียดโครงการพัฒนา</t>
  </si>
  <si>
    <t>แผนพัฒนาท้องถิ่น (พ.ศ.2561-2565)</t>
  </si>
  <si>
    <t>เทศบาลตำบลชะมาย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</si>
  <si>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</si>
  <si>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</si>
  <si>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</si>
  <si>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</si>
  <si>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</si>
  <si>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</t>
  </si>
  <si>
    <t>ผลที่คาด</t>
  </si>
  <si>
    <t>หน่วยงาน</t>
  </si>
  <si>
    <t>(ผลผลิต)</t>
  </si>
  <si>
    <t>(KPI)</t>
  </si>
  <si>
    <t>ว่าจะได้รับ</t>
  </si>
  <si>
    <t>ที่รับผิดชอบ</t>
  </si>
  <si>
    <t>(บาท)</t>
  </si>
  <si>
    <t>2.ยุทธศาสตร์การพัฒนาคนและสังคม</t>
  </si>
  <si>
    <t>2.1 แผนงานบริหารงานทั่วไป</t>
  </si>
  <si>
    <t>ก.ยุทธศาสตร์จังหวัดที่ 4 การพัฒนาคน ชุมชน และสังคมให้น่าอยู่ เข้มแข็ง ตามปรัชญาเศรษฐกิจพอเพียง</t>
  </si>
  <si>
    <t>ข.ยุทธศาสตร์การพัฒนาขององค์กรปกครองส่วนท้องถิ่นในเขตจังหวัด 3 ยุทธศาสตร์การพัฒนาสังคมและคุณภาพชีวิต</t>
  </si>
  <si>
    <t xml:space="preserve">โครงการวันเทศบาล 24 เมษายน </t>
  </si>
  <si>
    <t>จัดกิจกรรมวันเทศบาล 24 เมษายน เพื่อระลึกถึงความสำคัญของเทศบาล</t>
  </si>
  <si>
    <t>จัดกิจกรรมต่างๆ เนื่องในวันเทศบาล 24 เมษายน ในเขตเทศบาลตำบลชะมาย</t>
  </si>
  <si>
    <t>ผู้บริหาร สมาชิกสภาเทศบาล พนักงานเทศบาลและพนักงานจ้างได้ระลึกถึงความสำคัญของเทศบาล</t>
  </si>
  <si>
    <t>พนักงานเทศบาลเกิดขวัญกำลังใจและสร้างสัมพันธ์ที่ดีระหว่างเทศบาลกับประชาชน</t>
  </si>
  <si>
    <t>งานธุรการ สำนักปลัดเทศบาล</t>
  </si>
  <si>
    <t>โครงการการจัดการการเลือกตั้ง</t>
  </si>
  <si>
    <t>เพื่อเป็นค่าใช้จ่ายในการดำเนินการเลือกตั้งตามที่กฎหมายกำหนด</t>
  </si>
  <si>
    <t>จัดให้มีการเลือกตั้งตามที่กฎหมายกำหนด</t>
  </si>
  <si>
    <t>ร้อยละ 80 ของประชาชนที่มีสิทธ์ในการเลือกตั้งมีส่วนร่วมในการเลือกตั้ง</t>
  </si>
  <si>
    <t>ประชาชนมีส่วนร่วมในการเลือกตั้งตามที่กฎหมายกำหนด</t>
  </si>
  <si>
    <t>โครงการจ้างเหมาบริการบุคคลธรรมดาปฏิบัติงานกิจการสภา</t>
  </si>
  <si>
    <t>เพื่อจ้างเหมาบริการบุคคลธรรมดาปฏิบัติงานธุรการของกิจการสภา</t>
  </si>
  <si>
    <t>ปฏิบัติงานบันทึกข้อมูลพิมพ์เอกสารต่างๆ ในงานกิจการสภาตามภารกิจหน้าที่ของเทสบาลตำบลชะมาย จำนวน 1 คน</t>
  </si>
  <si>
    <t>สมาชิกสภาและพนักงานเทศบาลตำบลชะมายได้รับเอกสารข้อมูลที่มีความถูกต้อง</t>
  </si>
  <si>
    <t>สมาชิกสภาและพนักงานเทศบาลตำบลชะมายได้รับเอกสารข้อมูลและบริการอย่างมีประสิทธิภาพ</t>
  </si>
  <si>
    <t>โครงการจ้างเหมาบริการบุคคลธรรมดาปฏิบัติงานรักษาความสะอาด</t>
  </si>
  <si>
    <t>จ้างเหมาบริการบุคคลธรรมดาปฏิบัติงานรักษาความสะอาดบริเวณสำนักงานเทศบาลตำบลชะมายให้มีความสะอาดเป็นระเบียบเรียบร้อย</t>
  </si>
  <si>
    <t>บริเวณทางเดินสำนักงาน ห้องทำงาน ห้องน้ำ ห้องประชุม ศูนย์ข้อมูลข่าวสาร มีความสะอาดเป็นระเบียบเรียบร้อยยิ่งขึ้น</t>
  </si>
  <si>
    <t>โครงการจัดงานวันสำคัญของชาติหรืองานรัฐพิธี</t>
  </si>
  <si>
    <t>ประชาชนในเขตพื้นที่เทศบาลตำบลชะมายร่วมจัดกิจกรรมวันสำคัญของชาติหรืองานรัฐพิธี เช่นประดับธงชาติ/ธงตราสัญลักษณ์ วันท้องถิ่นไทย ฯลฯ</t>
  </si>
  <si>
    <t>ประชาชนมีส่วนร่วมในการจัดกิจกรรมวันสำคัญหรืองานรัฐพิธี</t>
  </si>
  <si>
    <t>-</t>
  </si>
  <si>
    <t>โครงการสนับสนุนค่าใช้จ่ายการบริหารสถานศึกษา</t>
  </si>
  <si>
    <t>ร้อยละ 100 ของนักเรียนในศูนย์พัฒนาเด็กเล็กได้พัฒนาทักษะความรู้</t>
  </si>
  <si>
    <t>สถานศึกษาได้รับการพัฒนาและบูรณาการทางการศึกษา,นักเรียนได้รับการเรียนรู้ตามแนวทางปฏิรูปการเรียนรู้และมีการพัฒนาการในทุกด้าน</t>
  </si>
  <si>
    <t>งานการศึกษาสำนักปลัดเทศบาล</t>
  </si>
  <si>
    <t>ร้อยละ 100 ของนักเรียนในศูนย์พัฒนาเด็กเล็กได้รับประทานอาหารครบ 5 หมู่</t>
  </si>
  <si>
    <t>เด็กนักเรียนได้รับสารอาหารครบทั้ง 5 หมู่ถูกหลักโภชนาการ</t>
  </si>
  <si>
    <t>ร้อยละ100ของนักเรียนได้รับบริการอาหารเสริมนม</t>
  </si>
  <si>
    <t>เด็กในศูนย์พัฒนาเด็กเล็กและนักเรียนในสังกัดสพฐ.นักเรียนได้รับสารอาหารเสริมนมเพื่อบำรุงสุขภาพให้ดีขึ้น</t>
  </si>
  <si>
    <t>โครงการเข้าค่ายพักแรมเรียนรู้ทักษะภาษาอังกฤษมุ่งสู่อาเซียน</t>
  </si>
  <si>
    <t>จัดกิจกรรมเข้าค่ายพักแรมภาษาอังกฤษสำหรับเยาวชนในเขตเทศบาล และศูนย์พัฒนาเด็กเล็ก จำนวน 50 คน//2วัน</t>
  </si>
  <si>
    <t>เด็กและเยาวชนในเขตเทศบาลตำบลชะมายและศพด. ตำบลชะมายได้รับทักษะภาอังกฤษมากยิ่งขึ้น</t>
  </si>
  <si>
    <t>เพื่อเป็นการส่งเสริมการศึกษาเด็กเล็กโดยได้รับจากประสบการณ์จริง</t>
  </si>
  <si>
    <t>จัดกิจกรรมศึกษาแหล่งเรียนรู้สำหรับเด็กปฐมวัย จำนวน  200 คน</t>
  </si>
  <si>
    <t>เด็กนักเรียนในศูนย์พัฒนาเด็กเล็กจำนวน 200 คนที่ไปทัศนศึกษาได้มีทักษะในการเรียนการสอนจากประสบการณ์จริง</t>
  </si>
  <si>
    <t>เยาวชนและเด็กนักเรียนในศูนย์พัฒนาเด็กเล็กประสบการณ์เรียนรู้มากขึ้น</t>
  </si>
  <si>
    <t>โครงการปฐมนิเทศศูนย์พัฒนาเด็กเล็กเทศบาลตำบลชะมาย</t>
  </si>
  <si>
    <t>จัดกิจกรรมปฐมนิเทศสำหรับศูนย์พัฒนาเด็กเล็ก จำนวน 1 วัน</t>
  </si>
  <si>
    <t>นักเรียนในศูนย์พัฒนาเด็กเล็กทุกคนและผู้ปกครองได้ร่วมกิจกรรมและสร้างความเข้าใจอันดี</t>
  </si>
  <si>
    <t>ผู้ปกครองเกิดความเข้าใจในการบริหารงานของศูนย์พัฒนาเด็กเล็กมากยิ่งขึ้น</t>
  </si>
  <si>
    <t>ศูนย์พัฒนาเด็กเล็ก</t>
  </si>
  <si>
    <t>โครงการอาหารกลางวัน นักเรียนชั้นอนุบาล –ประถมศึกษาปีที่ 6</t>
  </si>
  <si>
    <t>เพื่อสนับสนุน และอุดหนุนอาหารกลางวันให้กับโรงเรียนในเขตเขตพื้นที่ตำบลชะมายจำนวน 3 โรงเรียน</t>
  </si>
  <si>
    <t>ร้อยละ  100ของเด็กนักเรียนได้รับประทานอาหารที่มีคุณภาพ</t>
  </si>
  <si>
    <t>เด็กนักเรียนได้รับประทานอาหารที่มีประโยชน์ ครบทั้ง 5 หมู่ ตามหลักโภชนาการ</t>
  </si>
  <si>
    <t>โครงการฝึกอบรมครูและบุคคลากรทางการศึกษา</t>
  </si>
  <si>
    <t>เพื่อพัฒนาบุคคลากรอย่างต่อเนื่อง</t>
  </si>
  <si>
    <t>สำหรับเป็นค่าส่งครูและบุคคลากรทางการศึกษาเข้าร่วมอบรมอย่างน้อยปีละ 2 ครั้ง</t>
  </si>
  <si>
    <t>ครูผู้ดูแลเด็กจำนวน 4 คน และ ผู้ดูแลเด็กจำนวน 5 คน ของศูนย์พัฒนาเด็กเล็กได้รับการพัฒนาศักยภาพ</t>
  </si>
  <si>
    <t>เพื่อให้ครูและบุคคลากรทางการศึกษาได้รับการพัฒนาอย่างต่อเนื่อง</t>
  </si>
  <si>
    <t>โครงการแหล่งเรียนรู้ตามอัธยาศัยศูนย์พัฒนาเด็กเล็กเทศบาลตำบลชะมาย</t>
  </si>
  <si>
    <t>จัดกิจกรรมแหล่งเรียนรู้สำหรับเด็กปฐมวัยจำนวน  200 คน</t>
  </si>
  <si>
    <t>เด็กนักเรียนในศูนย์พัฒนาเด็กเล็กจำนวน 200 คนที่ไปได้มีทักษะในการเรียนการสอนจากประสบการณ์จริง</t>
  </si>
  <si>
    <t>เพื่อจ้างเหมาบริการบุคคลธรรมดาปฏิบัติหน้าที่ตามกิจวัตรของเด็กส่งเสริมการเรียนรู้ของเด็กในลักษณะบูรณาการสังเกตเฝ้าระวังและบันทึกข้อความเจริญเติบโตพฤติกรรมพัฒนาการด้านต่างๆของเด็กมีการปรับเปลี่ยนพฤติกรรมที่ไม่พึงประสงค์</t>
  </si>
  <si>
    <t>ปฏิบัติงานการศึกษาตามภารกิจหน้าที่ของเทศบาลตำบลชะมายตามกฎระเบียบและข้อกฎหมายอย่างมีประสิทธิภาพ</t>
  </si>
  <si>
    <t>ปฏิบัติงานการศึกษาตมภารกิจหน้าที่ของเทศบาลตำบลชะมายตามกฎระเบียบและข้อกฎหมายอย่างมีประสิทธิภาพ</t>
  </si>
  <si>
    <t>งานศึกษาสำนักปลัดเทศบาล</t>
  </si>
  <si>
    <t>เพื่อสร้างบรรยากาศในการเรียนของนักเรียนปฐมวัย</t>
  </si>
  <si>
    <t>โครงการป้องกันเด็กจมน้ำ</t>
  </si>
  <si>
    <t>โครงการส่งเสริมคุณธรรม จริยธรรม</t>
  </si>
  <si>
    <t>เพื่อเป็นการสร้างคุณธรรมและจริยธรรมให้เด็กนักเรียนปฐมวัย</t>
  </si>
  <si>
    <t>เด็กนักเรียนปฐมวัยในศูนย์พัฒนาเด็กเล็กจำนวน 3 ศูนย์</t>
  </si>
  <si>
    <t>เด็กได้รับการพัฒนาอย่างต่อเนื่อง</t>
  </si>
  <si>
    <t xml:space="preserve">เด็กปฐมวัยได้รับการพัฒนา ครบทั้ง 4 ด้าน </t>
  </si>
  <si>
    <t>โครงการอนุรักษ์ศิลปวัฒนธรรมประเพณีและภูมิปัญญาท้องถิ่น</t>
  </si>
  <si>
    <t>เพื่อสืบสานอนุรักษ์ประเพณีท้องถิ่น</t>
  </si>
  <si>
    <t>ดำเนินกรจัดกิจกรรมต่างๆเพื่ออนุรักษ์ศิลปวัฒนธรรมประเพณีและภูมิปัญญาท้องถิ่นของประชาชน ทุกเพศ ทุกวัยจำนวน 13 กิจกรรม ในเขตพื้นที่เทศบาลตำบลชะมาย</t>
  </si>
  <si>
    <t> 100,000</t>
  </si>
  <si>
    <t>ประชาชนมีส่วนร่วมในการอนุรักษ์ศิลปวัฒนธรรมประเพณีและภูมิปัญญาท้องถิ่น</t>
  </si>
  <si>
    <t>ประชาชนในตำบลได้ทำกิจกรรมร่วมกนและอนุรักษ์ประเพณีวัฒนธรรมท้องถิ่น</t>
  </si>
  <si>
    <t>เพื่อสืบสารอนุรักษ์ประเพณีท้องถิ่น</t>
  </si>
  <si>
    <t>จัดกิจกรรมทำบุญตักบาตรงานวันขึ้นปีใหม่ของเทศบาลเช่น จัดกิจกรรมทำบุญตักบาตรและกิจกรรมต่างๆในวันขึ้นปีใหม่ในเขตเทศบาลตำบลชะมาย</t>
  </si>
  <si>
    <t>20,000 </t>
  </si>
  <si>
    <t>เพื่อเป็นการรักษาขนบธรรมเนียมอันดีงามของประเพณี</t>
  </si>
  <si>
    <t>โครงการจัดงานวันเด็กแห่งชาติ</t>
  </si>
  <si>
    <t>เพื่อจัดกิจกรรมวันเด็กแห่งชาติเสริมสร้างความสามัคคีในชุมชน(ศพด.ชะมาย)</t>
  </si>
  <si>
    <t>เด็กและเยาวชนมีส่วนร่วมในกิจกรรมงานวันเด็กแห่งชาติและได้แสดงออกในบางที่ถูกต้อง</t>
  </si>
  <si>
    <t>เด็กและเยาวชนได้เข้าร่วมกิจกรรมวันเด็ก</t>
  </si>
  <si>
    <t>โครงการจัดงานวันลอยกระทง</t>
  </si>
  <si>
    <t>เพื่อสืบสานประเพณีของไทย</t>
  </si>
  <si>
    <t>จัดกิจกรรมในการจัดงานลอยกระทงประจำปีสำหรับจ่ายเป็นค่าใช้จ่ายพิธีการและกิจกรรมต่างๆเช่นค่าถ้วยรางวัลเงินรางวัลประกวดกระทงการประกวดนางนพมาศและประกวดอื่นๆค่าของขวัญของรางวัลตอบแทนคณะกรรมการตัดสินการประกวดผู้เข้าร่วมประกวดผู้แสดงบนเวทีค่าเช่าเครื่องแต่งกายค่าดอกไม้ค่าวัสดุก่อสร้างสำหรับใช้ในการตกแต่งสถานที่ที่จัดงานประเพณีลอยกระทงเช่นเวทีการประกวดเวทีอื่นๆค่าวัสดุและรายจ่ายอื่นที่เกี่ยวข้องกับการจัดงานประเพณีลอยกระทงที่สามารถเบิกจ่ายได้ตามระเบียบ</t>
  </si>
  <si>
    <t>ประชาชนมีส่วนร่วมในการอนุรักษ์ศิลปวัฒนธรรมประเพณีและภูมิปัญญาท้องถิ่นในระดับมาก</t>
  </si>
  <si>
    <t>ประชาชนมีส่วนรวมสืบสานประเพณีและวัฒนธรรมท้องถิ่นในวันลอยกระทง</t>
  </si>
  <si>
    <t>โครงการจัดงานประเพณีสงกรานต์</t>
  </si>
  <si>
    <t>จัดกิจกรรมต่างๆค่าปัจจัยไทยธรรมค่าดอกไม้พานรดน้ำผู้สูงอายของที่ระลึกผู้สูงอายุของรางวัลผู้เข้าแข่งขันกีฬาพื้นบ้านประชาสัมพันธ์งานสงกรานต์ค่าวัสดุก่อสร้างใช้ในการจัดทำเวทีต่างๆค่าเช่าเต็นท์ค่าเช่าเครื่องเสียงขยายพร้อมติดตั้งค่าอาหารน้ำแข็งน้ำดื่มและค่าใช้จ่ายอื่นที่เกี่ยวข้องที่สามารถเบิกจ่ายได้ตามระเบียบ</t>
  </si>
  <si>
    <t>ประชาชนมีส่วนร่วมในการอนุรักษ์ศิลปวัฒนธรรมประเพณี</t>
  </si>
  <si>
    <t>ประชาชนมีส่วนรวมสืบสานประเพณีและวัฒนธรรมท้องถิ่นในวันสงกรานต์</t>
  </si>
  <si>
    <t>สำนักปลัดเทศบาล</t>
  </si>
  <si>
    <t>ประชาชนได้ร่วมสืบสานประเพณีวัฒนธรรมท้องถิ่น</t>
  </si>
  <si>
    <t>จัดงานวันสำคัญทางศาสนาเพื่อให้ประชาชนได้ร่วมอนุรักษ์ประเพณีวัฒนธรรม</t>
  </si>
  <si>
    <t>จัดงานกิจกรรมต่างๆในวันสำคัญทางศาสนาอย่างน้อยปีละ3กิจกรรมต่อปี</t>
  </si>
  <si>
    <t>พนักงานเทศบาลประชาชนในเขตพื้นที่ได้เข้าร่วมกิจกรรมและได้ร่วมสืบสานประเพณีและวัฒนธรรมท้องถิ่น</t>
  </si>
  <si>
    <t>ประชาชนได้เข้าร่วมกิจกรรมวันแม่(ศพต.ชะมายและสถานีขนส่งผู้โดยสารเทศบาลตำบลชะมาย)</t>
  </si>
  <si>
    <t>จัดงานกิจกรรมบำเพ็ญประโยชน์ปรับปรุงพื้นที่ประดับธงตราสัญลักษณ์,พิธีถวายพระพรเนื่องในวันแม่แห่งชาติ</t>
  </si>
  <si>
    <t>ประชาชนมีความจงรักภักดีในสถาบันพระมหากษัตริย์</t>
  </si>
  <si>
    <t>โครงการอบรมพิธีกรทางศาสนา</t>
  </si>
  <si>
    <t>เพื่อเป็นการพัฒนาบุคลากรเพิ่มประสิทธิภาพด้านศาสพิธีและพิธีการต่างๆ</t>
  </si>
  <si>
    <t>จัดอบรมพิธีกรทางศาสนาสำหรับคณะกรรมการและประชาชนทั่วไปจำนวน3วันจำนวน100คน</t>
  </si>
  <si>
    <t>เพื่อให้ประชาชนได้มีความรู้ด้านศาสพิธีและพิธีการต่างๆ</t>
  </si>
  <si>
    <t>เพื่ออนุรักษ์สืบทอดประเพณีปฏิบัติทางศาสนา</t>
  </si>
  <si>
    <t>โครงการส่งเสริมสนับสนุนศิลปินพื้นบ้าน</t>
  </si>
  <si>
    <t>เพื่อรักษาประเพณีที่ปฏิบัติกันมานคงมีต่อไป</t>
  </si>
  <si>
    <t>จัดกิจกรรมเพื่อเป็นการส่งเสริมยกย่องศิลปินพื้นบ้านจำนวน3กิจกรรมเช่นหนังตะลุงมโนราห์เพลงบอก</t>
  </si>
  <si>
    <t>สามารถรักษาประเพณีให้คงมีต่อไป</t>
  </si>
  <si>
    <t>โครงการเทิดทูนสถาบันชาติศาสนาพระมหากษัตริย์</t>
  </si>
  <si>
    <t>เพื่อสร้างจิตสำนึกในการรักชาติศาสนาวัฒนธรรมรวมทั้งสถาบันชาติ</t>
  </si>
  <si>
    <t>จัดกิจกรรมในการรำลึกสถาบันชาติศาสนาพระมหากษัตริย์ตลอดจนกิจกรรมการสร้างความรักความสามัคคีความปรองดองในชุมชนและเยาวชนนักเรียนในเขตเทศบาลตำบลชะมาย</t>
  </si>
  <si>
    <t>ประชาชนมีส่วนร่วมในการป้องกันสถาบันชาติสาสนาพระมหากษัตริย์</t>
  </si>
  <si>
    <t>เพื่อเป็นการแสดงออกถึงความจงรักภักดีต่อสถาบันพระมหากษัตริย์</t>
  </si>
  <si>
    <t>โครงการจัดงานประเพณีชักพระ</t>
  </si>
  <si>
    <t>เพื่อส่งเสริมอนุรักษ์วัฒนธรรมประเพณีอันดีงามของท้องถิ่น</t>
  </si>
  <si>
    <t>จัดกิจกรรมตกแต่งเรือพนมพระจำนวน2วัดเข้าร่วมโครงการงานประเพณี</t>
  </si>
  <si>
    <t>อนุรักษ์ประเพณีและวัฒนธรรมที่ดีงามของท้องถิ่น</t>
  </si>
  <si>
    <t>งานการศึกษาสำนักงานปลัดเทศบาล</t>
  </si>
  <si>
    <t>โครงการยกย่องปราชญ์ชาวบ้าน</t>
  </si>
  <si>
    <t>เพื่อเป็นการยกย่องเชิดชูเกียติของปราชญ์ชาวบ้าน</t>
  </si>
  <si>
    <t>ค้นหาปราชญ์ชาวบ้านในเขตพื้นที่ตำบลชะมายและจัดทำประวัติเชิดชูเกียรติยศให้แก่ปราชญ์ชาวบ้านสาขาต่างๆและนำปราชญ์ชาวบ้านมาเป็นครูอาสาสอนความรู้เกี่ยวกับภูมิปัญญาท้องถิ่นแก่นักเรียนในศูนย์พัฒนาเด็กเล็ก</t>
  </si>
  <si>
    <t>ปราชญ์ชาวบ้านในเขตพื้นที่ตำบลชะมายได้เป็นที่รู้จักของบุคคลทั่วไป</t>
  </si>
  <si>
    <t>สร้างขวัญและกำลังใจแก่ปราชญ์ชาวบ้าน</t>
  </si>
  <si>
    <t>ส่งเสริมการแสดงศิลปะพื้นบ้านของท้องถิ่น</t>
  </si>
  <si>
    <t>เพื่อการเผยแพร่ศิลปวัฒนธรรมของท้องถิ่น</t>
  </si>
  <si>
    <t>จัดให้มีการแสดงด้านศิลปวัฒนธรรมในเขตพื้นที่ตำบลชะมายเช่นจัดการแสดงมโนราห์หนังตะลุงในกิจกรรมเทศบาลพบประชาชน,กิจกรรมวันสงกรานต์</t>
  </si>
  <si>
    <t>เพื่อเป็นกรเผยแพร่วัฒนธรรมอันดีงาม</t>
  </si>
  <si>
    <t>โครงการจัดซื้ออุปกรณ์ออกกำลังกายในร่มและกลางแจ้ง</t>
  </si>
  <si>
    <t>เพื่อจัดซื้อวัสดุครุภัณฑ์กีฬาเพื่อจัดซื้ออุปกรณ์การกีฬาทั้งในร่มและกลางแจ้ง</t>
  </si>
  <si>
    <t>จัดซื้อวัสดุ/ครุภัณฑ์กีฬาให้กับประชาชนในเขตเทศบาลตำบลชะมาย</t>
  </si>
  <si>
    <t>ประชาชนร้อยละ80มีสุขภาพร่างกายที่แข็งแรง</t>
  </si>
  <si>
    <t>เด็กเยาวชนประชาชนทั่วไป</t>
  </si>
  <si>
    <t xml:space="preserve">การจัดงานประเพณีชักพระอำเภอทุ่งสง  ประจำปี </t>
  </si>
  <si>
    <t xml:space="preserve">อุดหนุนอำเภอทุ่งสงในการจัดงานประเพณีต่าง ๆ ประจำปี </t>
  </si>
  <si>
    <t xml:space="preserve">งานประเพณีชักพระอำเภอทุ่งสง เพื่อใช้ในการจัดงานประเพณีต่าง ๆ ประจำปี </t>
  </si>
  <si>
    <t>ได้ร่วมสืบสานประเพณีวัฒนธรรมให้คงอยู่สืบไป</t>
  </si>
  <si>
    <t>โครงการงานประเพณีทิ้งกระจาด (วันสารทจีน)</t>
  </si>
  <si>
    <t>เพื่อร่วมอุทิศส่วนกุศลให้กับบรรพบุรุษผู้มีพระคุณและเจ้ากรรมนายเวรที่ล่วงลับไปแล้ว</t>
  </si>
  <si>
    <t>จัดกิจกรรมงานประเพณีทิ้งกระจาด มูลนิธิ เจ้าเฮงเซ (ศาลเจ้า 108-109)ทุ่งสง หมู่ที่ 8 ตำบลชะมาย เป้าหมายประชาชน</t>
  </si>
  <si>
    <t>ประชาชนมีส่วนร่วมในการอนุรักษ์ศิลปะวัฒนธรรมประเณีและภูมิปัญญาท้องถิ่นในระดับมาก</t>
  </si>
  <si>
    <t>ประชาชนเชื้อสายจีนและไทยร่วมกันอุทิศส่วนกุลให้กับบรรพบุรุษ</t>
  </si>
  <si>
    <t>โครงการงานประเพณีวันเข้าพรรษา</t>
  </si>
  <si>
    <t>อุดหนุนสภาวัฒนธรรมเทศบาลตำบลชะมาย</t>
  </si>
  <si>
    <t>จัดกิจกรรมส่งเสริมถวายเทียนพรรษา พร้อมขบวนแห่เทียนพรรษา</t>
  </si>
  <si>
    <t>ประชาชนได้ร่วมดันสืบสานประเพณีวัฒนธรรมอันดีงาม</t>
  </si>
  <si>
    <t>โครงการจัดงานประเพณีเดือนสิบ</t>
  </si>
  <si>
    <t>เพื่อส่งเสริมวัฒนธรรมอนนุรักษ์ประเพณีท้องถิ่น</t>
  </si>
  <si>
    <t>อุดหนุนอำเภอทุ่งสงเพื่อจัดงานประเพณีเดือนสิบ</t>
  </si>
  <si>
    <t>ประชาชนมีส่วนร่วมในการอนุรักษ์ศิลปะวัฒนธรรมประเพณี</t>
  </si>
  <si>
    <t xml:space="preserve">โครงการงานประเพณีมาฆบูชาแห่ผ้าขึ้นธาตุ </t>
  </si>
  <si>
    <t>เพื่อส่งเสริมวัฒนธรรม</t>
  </si>
  <si>
    <t>อุดหนุนอำเภอทุ่งสงเพื่อจัดงานประเพณีมาฆดบูชาแห่ผ้าขึ้นธาตุ</t>
  </si>
  <si>
    <t>จัดฝึกอบรมเด็กและเยาวชนในด้านพิธีกรรมทางศาสนาและคุณธรรมจริยธรรม  2 วัน จำนวน ๕๐ คน</t>
  </si>
  <si>
    <t>เด็กและเยาวชนมุสลิมจำนวน 50 คนมีความสามารถด้านพิธีกรรมทางศาสนาและมีคุณธรรมจริยธรรม</t>
  </si>
  <si>
    <t>เด็กและเยาวชนที่เข้าร่วมอบรมได้มีการเรียนรู้เพิ่มเติมเรื่องศาสนาและพัฒนาด้านคุณธรรมจริยธรรม</t>
  </si>
  <si>
    <t>งานพัฒนาชุมชนสำนักปลัดเทศบาล</t>
  </si>
  <si>
    <t>โครงการสนับสนุนศูนย์เรียนรู้เศรษฐกิจพอเพียงชุมชน</t>
  </si>
  <si>
    <t>เพื่อเป็นแหล่งรวบรวมและถ่ายทอดข้อมูลด้านเกษตรอย่างมีระบบและประสิทธิภาพ</t>
  </si>
  <si>
    <t>ตั้งศูนย์เพื่อฝึกอบรบเกษตรกรและประชาชนทั่วไปเกี่ยวกับเศรษฐกิจพอเพียงจำนวน 50 คนทุกปี ปีละ 2 วัน</t>
  </si>
  <si>
    <t>เกษตรกรจำนวน50คน ที่เข้าร่วมโครงการมีความรู้ความเข้าเศรษฐกิจพอเพียง</t>
  </si>
  <si>
    <t>สามารถดำเนินกิจกรรมการเกษตรตามแนวทางเศรษฐกิจพอเพียง</t>
  </si>
  <si>
    <t>โครงการพัฒนาคุณภาพชีวิตประชาชนในชุมชน เข้าค่ายทำกิจกรรมนันทนาการ</t>
  </si>
  <si>
    <t>เพื่อให้ประชาชนในพื้นที่ได้รับการพัฒนาศักยภาพของตนเองด้านการแสดงออกและถ่ายทอดภูมิปัญญา</t>
  </si>
  <si>
    <t>ประชาชนในพื้นที่ได้รับการฝึกอบรมประชาชนในชุมชน 5 วันจำนวน 50 คน ในด้านบทบาทหน้าที่ในชุมชนและภาวะผู้นำ</t>
  </si>
  <si>
    <t>ประชาชนจำนวน 50คนรู้บทบาทหน้าที่ตนเองและกล้าคิดกล้าทำ</t>
  </si>
  <si>
    <t>ประชาชนในพื้นที่มีการช่วยกันพัฒนาชุมชนตนเอง</t>
  </si>
  <si>
    <t>โครงการเทศบาลพบประชาชนเพื่อบริการและพัฒนา</t>
  </si>
  <si>
    <t>จัดกิจกรรมร่วมกับองค์เอกชนและองค์กรภาคประชาชนในการออกหน่วยให้บริการประชาชนด้านต่างๆให้ได้รับความสะดวกและเข้าถึงง่ายยิ่งขึ้น</t>
  </si>
  <si>
    <t>จัดกิจกรรมด้านการบริการแก่ประชาชนในพื้นที่ 2 วันจำนวน 1,000 คน ให้ได้รับบริการได้อย่างสะดวกและรวดเร็ว</t>
  </si>
  <si>
    <t>ประชาชนจำนวน 1,000 คน ได้รับบริการท้งงานภาครัฐและเอกชนและพึงพอใจในการบริการ</t>
  </si>
  <si>
    <t>ประชาชนได้รับบริการทั้งภาครัฐและภาคเอกชนอย่างทั่วถึง</t>
  </si>
  <si>
    <t>โครงการอบรมสัมมนาและศึกษาดูงานคณะกรรมการชุมชน</t>
  </si>
  <si>
    <t>เพื่อให้มีการแลกเปลี่ยนความรู้ระหว่างกรรมการชุมชนในพื้นที่</t>
  </si>
  <si>
    <t>จัดอบรมสัมมนาและศึกษาดูงาน  4 วันคณะกรรมการชุมชนในพื้นที่ตำบลชะมาย จำนวน 528 คน</t>
  </si>
  <si>
    <t>คณะกรรมการชุมชนในพื้นที่ตำบลชะมาย จำนวน 528 คน มีความรู้ความเข้าใจปัญหาและแนวทางการแก้ไขปัญหา</t>
  </si>
  <si>
    <t>คณะกรรมการชุมชนในพื้นที่ตำบลชะมายมีความรู้และสามารถแก้ปัญหาในชุมชนเองได้</t>
  </si>
  <si>
    <t>โครงการพัฒนาศักยภาพและศึกษาดูงานผู้นำท้องถิ่นและแกนนำกลุ่มองค์กรต่างๆในพื้นที่</t>
  </si>
  <si>
    <t>เพื่อเพิ่มศักยภาพความเป็นผู้นำและส่งเสริมความรู้ให้แก่ผู้นำ</t>
  </si>
  <si>
    <t>ฝึกอบรมและศึกษาดูงานผู้นำท้องถิ่นและแกนนำกลุ่มองค์กรต่างๆในพื้นที่ 4 วันจำนวน 30 คนในเรื่อง การแก้ไขปัญหาและการบริหารจัดการชุมชน</t>
  </si>
  <si>
    <t>ผู้นำท้องถิ่นและแกนนำกลุ่มองค์กรต่างๆในพื้นที่จำนวน 30 คนสามารถช่วยกันบริหารจัดการชุมชนและแก้ไขปัญหาชุมชนได้</t>
  </si>
  <si>
    <t>ชุมชนสามารถพึ่งตนเองได้อย่างยั่งยืน</t>
  </si>
  <si>
    <t>อบรมศักยภาพให้กับคณะกรรมการกองทุนสวัสดิการชุมชน</t>
  </si>
  <si>
    <t>เพื่อเพิ่มทักษะและศักยภาพการทำงานให้คณะกรรมการกองทุนสวัสดิการชุมชน</t>
  </si>
  <si>
    <t>ฝึกอบรมและศึกษาดูงานคณะกรรมการกองทุนสวัสดิการชุมชนได้รับการอบรมจำนวน 19 คน</t>
  </si>
  <si>
    <t>คณะกรรมการกองทุนสวัสดิการชุมชนจำนวน 19 คนมีความรู้ความเข้าใจเรื่องการจัดสวัสดิการชุมชน</t>
  </si>
  <si>
    <t>คณะกรรมการกองทุนสวัสดิการชุมชนสามารถบริหารจัดการกองทุนได้มีประสิทธิภาพมากขึ้น</t>
  </si>
  <si>
    <t>โครงการส่งเสริมสนับสนุนการดำเนินงาน "รีสอร์ทผู้สูงอายุ" (โรงเรียนผู้สูงอายุ)</t>
  </si>
  <si>
    <t>เพื่อพัฒนาคุณภาพชีวิตในการจัดการเรียนรู้ตลอดชีวิตของผู้สูงอายุ</t>
  </si>
  <si>
    <t>จัดฝึกอบรม 10 วัน ให้กับ ผู้สูงอายุตามหลักสูตรในโรงเรียน ผู้สูงอายุ จำนวน 50 คน ในสุขภาพ ความรู้เกี่ยวกับสิทธิหน้าที่ สถานการณ์บ้านเมืองในปัจจุบัน การฝึกอาชีพ และกิจกรรมนันทนาการ</t>
  </si>
  <si>
    <t>ผู้สูงอายุในโรงเรียนผู้สูงอายุ จำนวน 50 คน ผ่านหลักสูตร "รีสอร์ทผู้สูงอายุ" (โรงเรียนผู้สูงอายุ)</t>
  </si>
  <si>
    <t>ผู้สูงอายุมีคุณภาพชีวิตดีขึ้นและสามารถใช้ชีวิตได้อย่างมีความสุข</t>
  </si>
  <si>
    <t>โครงการพัฒนาศักยภาพกลุ่มสตรีในชุมชนเทศบาลตำบลชะมาย</t>
  </si>
  <si>
    <t>เพื่อเพิ่มศักยภาพการทำงานให้กลุ่มพัฒนาสตรีในชุมชนเทศบาลตำบลชะมาย</t>
  </si>
  <si>
    <t>จัดฝึกอบรมสมาชิกกลุ่มสตรีในชุมชนเทศบาลตำบลชะมาย  จำนวน 40 คน 2 วันเรื่องการบริหารจัดการองค์กร</t>
  </si>
  <si>
    <t>สมาชิกกลุ่มสตรีในชุมชนเทศบาลตำบลชะมาย จำนวน 40 คน มีความรู้วามเข้าใจในการบริหารจัดการ</t>
  </si>
  <si>
    <t>กลุ่มสตรีในชุมชนเทศบาลตำบลชะมาย ใช้ความรู้ในการบริหารจัดการองค์กรตนเองได้อย่างมีประสิทธิภาพ</t>
  </si>
  <si>
    <t>เพื่อให้เด็กและเยาวชนได้พัฒนาศักยภาพด้านภาวะผู้นำ สร้างภูมิคุมกันยาเสพติดและสร้างแกนนำในการพัฒนาเทศบาล</t>
  </si>
  <si>
    <t xml:space="preserve">ฝึกอบรมนอกสถานที่ ภาวะการเป็นผู้นำระเบียบวินัย เด็กและเยาวชนในพื้นที่ 3 วัน จำนวน  60 คน </t>
  </si>
  <si>
    <t>เด็กและเยาวชนจำนวน 60 คนในพื้นที่ได้รับการพัฒนาด้านชีวิตจิตใจ</t>
  </si>
  <si>
    <t>เด็กและเยาวชนในพื้นเทศบาลมีคุณภาพชีวิตที่ดีขึ้น</t>
  </si>
  <si>
    <t>โครงการสนับสนุนการแข่งขันกีฬาภายในชุมชนเขตเทศบาลตำบลชะมาย</t>
  </si>
  <si>
    <t>เพื่อส่งเสริมให้ประชาชนได้แข่งขันกีฬาภายในชุมชนทำให้เกิดความสามัคคีอันนำไปสู่การพัฒนาเทศบาลตำบล</t>
  </si>
  <si>
    <t>จัดการแข่งขันกีฬา 1 วันให้กับประชาชนในชุมชนเทศบาลตำบลชะมาย/ผู้บริหาร/สท.ผู้นำท้องที่/พนง.เทศบาล จำนวน 200 คน</t>
  </si>
  <si>
    <t>ประชาชนในชุมชน ผู้นำท้องที่  สท พนง.เทศบาลตำบล จำนวน 200 คนชะมาย ได้เล่นกีฬา ร่วมกัน</t>
  </si>
  <si>
    <t>ประชาชนในชุมชนได้จัดการแข่งขันกีฬาเกิดความสมัคคีและความสัมพันธ์ที่ดีต่อกัน</t>
  </si>
  <si>
    <t>โครงการส่งเสริมและพัฒนาคุณภาพชีวิตของสตรี ผู้สูงอายุ คนพิการ ผู้ป่วยเอดส์ และผู้ด้อยโอกาส</t>
  </si>
  <si>
    <t>เพื่อเป็นการพัฒนาความรู้ด้านสุขภาพและให้เห็นคุณค่าของชีวิตและพร้อมที่จะดำรงชีวิตต่อไปของผู้สูงอายุ  คนพิการ  ผู้ป่วยเอดส์ และผู้ด้อยโอกาส</t>
  </si>
  <si>
    <t>จัดฝึกอบรมและศึกษาดูงาน 4 วันให้กับกลุ่มสตรี ผู้สูงอายุ คนพิการ ผู้ป่วย เอดส์ และผู้ด้อยโอกาส จำนวน 100 คน ได้ความรู้เรื่องสิทธิหน้าที่และการส่งเสริมอาชีพ</t>
  </si>
  <si>
    <t>กลุ่มสตรี ผู้สูงอายุ คนพิการ ผู้ป่วย เอดส์ และผู้ด้อยโอกาส จำนวน 100 คน มีสุขภาพกายและสภาพจิตใจที่ดีและสามารถช่วยเหลือตัวเองได้</t>
  </si>
  <si>
    <t>ทำให้คุณภาพชีวิตสตรี ผู้สูงอายุ ผู้พิการ ผู้ป่วยเอดส์ และผู้ด้อยโอกาศดีขึ้นได้พบปะสังสรรค์แลกเปลี่ยนประสบการณ์</t>
  </si>
  <si>
    <t>โครงการจ้างเหมาบริการบุคคลธรรมดาปฏิบัติงานศูนย์บริการคนพิการเทศบาลตำบลชะมาย</t>
  </si>
  <si>
    <t>เพื่ออำนวยความสะดวกให้คนพิการในด้านสวัสดิการและส่งเสริมการจัดกิจกรรมสำหรับคนพิการ</t>
  </si>
  <si>
    <t xml:space="preserve">จ้างเหมา บุคคลธรรมดา จำนวน 3 คนอัตราเงินเดือนๆละ 15,000บาท จำนวน 1 ปี วุฒิการศึกษาระดับปริญญาตรี เพื่อดำเนินการให้บรรลุวัตถุประสงค์ของศูนย์ฯและจัดกิจกรรมให้คนพิการในพื้นที่และการอำนวยความสะดวกในการต่อราชการในส่วนที่เกี่ยวข้อง </t>
  </si>
  <si>
    <t>มีบุคลากรจำนวน 3 คน ที่มีความรู้ระดับปริญญาตรีปฏิบัติงานประจำศูนย์บริการคนพิการ</t>
  </si>
  <si>
    <t>คนพิการในพื้นที่ได้รับการส่งเสริมพัฒนาคุณภาพชีวิตอย่างต่อเนื่อง</t>
  </si>
  <si>
    <t>โครงการจ้างเหมาบริการบุคคลธรรมดาปฏิบัติงานศูนย์พัฒนาคุณภาพชีวิตและส่งเสริมอาชีพผู้สูงอายุ</t>
  </si>
  <si>
    <t>เพื่อส่งเสริมการจัดกิจกรรมสำหรับผู้สูงอายุ  จัดทำศูนย์ข้อมูลผู้สูงอายุในพื้นที่ดำเนินงานกิจกรรมของโรงเรียนผู้สูงอายุ</t>
  </si>
  <si>
    <t>จ้างเหมา บุคคลธรรมดา จำนวน 3 คนอัตราเงินเดือนๆละ 15,000บาท จำนวน 1 ปี วุฒิการศึกษาระดับปริญญาตรี เพื่อดำเนินการให้บรรลุวัตถุประสงค์ของศูนย์ฯจัดกิจกรรมให้ผู้สูงอายุในพื้นที่ด้านความรู้ ภูมิปัญญาท้องถิ่นนันทนาการ สุขภาพและการฝึกอาชีพอย่างต่อเนื่อง</t>
  </si>
  <si>
    <t>มีบุคลากรจำนวน 3 คน ที่มีความรู้ระดับปริญญาตรีปฏิบัติงานประจำศูนย์พัฒนาคุณภาพชีวิตผู้สูงอายุ</t>
  </si>
  <si>
    <t>ผู้สูงอายุในพื้นที่ได้รับการส่งเสริมพัฒนาคุณภาพชีวิตอย่างต่อเนื่อง</t>
  </si>
  <si>
    <t>โครงการปรับปรุงอาคารศูนย์พัฒนาคุณภาพชีวิตและส่งเสริมอาชีพผู้สูงอายุเทศบาลตำบลชะมาย</t>
  </si>
  <si>
    <t>เพื่อปรับปรุงอาคารศูนย์พัฒนาคุณภาพชีวิตและส่งเสริมอาชีพผู้สูงอายุเทศบาลตำบลชะมาย</t>
  </si>
  <si>
    <t>มีสิ่งอำนวยความสะดวกและสถานที่ที่เหมาะสมกับผู้สูงอายุ</t>
  </si>
  <si>
    <t>ผู้สูงอายุเทศบาลตำบลชะมาย มีสิ่งอำนวยความสะดวกและมีสถานที่ในการจัดกิจกรรมที่สมเหมาะ</t>
  </si>
  <si>
    <t>เงินอุดหนุนสำหรับโครงการสนับสนุนการจัดสวัสดิการทางสังคมแก่ผู้ด้อยโอกาสทางสังคม(เงินอุดหนุนสำหรับสนับสนุนการสงเคราะห์เบี้ยยังชีพผู้ป่วยเอดส์)</t>
  </si>
  <si>
    <t>เพื่อบริการสวัสดิการสังคมให้แก่ผู้ป่วยเอดส์</t>
  </si>
  <si>
    <t>ผู้ป่วยเอดส์ในเขตเทศบาล</t>
  </si>
  <si>
    <t>ผู้ป่วยเอดส์ได้รับการบริการสวัสดิการสังคมครบตามที่ยื่นคำขอ</t>
  </si>
  <si>
    <t>ผู้ป่วยเอดส์ได้รับการบริการสวัสดิการสังคมอย่างทั่วถึง</t>
  </si>
  <si>
    <t>เงินอุดหนุนสำหรับโครงการสนับสนุนการจัดสวัสดิการทางสังคมให้แก่ผู้พิการหรือทุพพลภาพ (เงินอุดหนุนสำหรับสนับสนุนสงเคราะห์เบี้ยยังชีพความพิการ)</t>
  </si>
  <si>
    <t>เพื่อบริการสวัสดิการสังคมให้แก่ผู้พิการ</t>
  </si>
  <si>
    <t>ผู้พิการในเขตเทศบาล</t>
  </si>
  <si>
    <t>ผู้พิการได้รับการบริการสวัสดิการสังคมครบตามที่ยื่นคำขอ</t>
  </si>
  <si>
    <t>ผู้พิการได้รับการบริการสวัสดิการสังคมอย่างทั่วถึง</t>
  </si>
  <si>
    <t>เงินอุดหนุนสำหรับโครงการสร้างหลักประกันด้านรายได้แก่ผู้สูงอายุ(เงินอุดหนุนสำหรับสนับสนุนการสงเคราะห์เบี้ยยังชีพผู้สูงอายุ)</t>
  </si>
  <si>
    <t>เพื่อบริการสวัสดิการสังคมให้แก่ผู้สูงอายุ</t>
  </si>
  <si>
    <t>ผู้สูงอายุในเขตเทศบาล</t>
  </si>
  <si>
    <t>ผู้สูงอายุได้รับการบริการสวัสดิการสังคมครบตามที่ยื่นคำขอ</t>
  </si>
  <si>
    <t>ผู้สูงอายุได้รับการบริการสวัสดิการสังคมอย่างทั่วถึง</t>
  </si>
  <si>
    <t>เพื่อสนับสนุนอาหารกลางวันให้แก่ศูนย์พัฒนาเด็กเล็กตำบลชะมาย จำนวน 3 ศูนย์</t>
  </si>
  <si>
    <t>เพื่อจัดหาอาหารเสริม(นม) ให้นักเรียนได้รับอาหารเสริมนมเพื่อบำรุงสุขภาพ</t>
  </si>
  <si>
    <t>โครงการจัดงานวันสำคัญทางศาสนาหรือพิธีอื่นๆ</t>
  </si>
  <si>
    <t>ประชาชนในเขตพื้นที่เทศบาลตำบลชะมายร่วมจัดกิจกรรมวันสำคัญทางศาสนาหรือพิธีอื่นๆ</t>
  </si>
  <si>
    <t>โครงการวันแม่แห่งชาติ</t>
  </si>
  <si>
    <t>ก่อสร้างสนามกีฬาประจำตำบล</t>
  </si>
  <si>
    <t>เพื่อให้เด็กและเยาวชนมีสถานที่รวมกลุ่มและสร้างกิจกรรมที่สร้างสรรค์</t>
  </si>
  <si>
    <t xml:space="preserve">ก่อสร้างสนามกีฬาประจำพื้นที่ในเขตเทศบาลตำบลชะมาย </t>
  </si>
  <si>
    <t> 500,000</t>
  </si>
  <si>
    <t>เพื่อส่งเสริมเยาวชนในการร่วมการแข่งขันกีฬา</t>
  </si>
  <si>
    <t>จัดกิจกรรมการแข่งขันกีฬานักเรียนเยาวชนและประชาชนทั่วไป รวมทั้งชุมชน  ทั้งภายในและภายนอกเทศบาลที่จะต้องดำเนินการทั้งในระดับ ตำบล อำเภอและจังหวัด และค่าใช้จ่ายในการแข่งขันกีฬาของศูนย์พัฒนาเด็กเล็กเทศบาลตำบลชะมาย จำนวน 3 ศูนย์ และการแข่งขันกีฬาอื่น ๆ ที่เป็นอำนาจหน้าที่ของเทศบาลและที่จะต้องเข้าร่วมการแข่งขัน</t>
  </si>
  <si>
    <t>นักเรียน เยาวชน และประชาชนทั่วไปในเขตพื้นที่ตำบลชะมาย มีสุขภาพที่ดียิ่งขึ้น</t>
  </si>
  <si>
    <t>เด็กเยาวชนและประชาชนทั่วไปได้ร่วมกันส่งเสริมด้านกีฬา</t>
  </si>
  <si>
    <t>โครงการสนับสนุนอุปกรณ์กีฬา</t>
  </si>
  <si>
    <t>เพื่อให้เด็กเยาวชนและประชาชนทั่วไปในเขตพื้นที่ตำบลชะมาย มีอุปกรณ์ใช้ในการออกกำลังกาย</t>
  </si>
  <si>
    <t>เพื่อให้เด็กเยาวชนและประชาชนได้ออกกำลังกาย</t>
  </si>
  <si>
    <t>เด็กเยาวชน และประชาชนทั่วไปมีอุปกรณ์สำหรับออกกำลังกาย</t>
  </si>
  <si>
    <t>โครงการส่งเสริมเครื่องเล่นสำหรับเด็กในสวนสาธารณะ</t>
  </si>
  <si>
    <t>เพื่อให้เด็กเยาวชน มีอุปกรณ์ใช้ในการออกกำลังกาย  และพัฒนากล้ามเนื้อมัดเล็กมัดใหญ่</t>
  </si>
  <si>
    <t>เพื่อให้เด็กเยาวชนได้ออกกำลังกายและพัฒนากล้ามเนื้อมัดเล็กมัดใหญ่</t>
  </si>
  <si>
    <t>เด็กเยาวชน มีอุปกรณ์สำหรับออกกำลังกายและพัฒนากล้ามเนื้อมัดเล็กมัดใหญ่</t>
  </si>
  <si>
    <t>เด็กเยาวชนและประชาชนทั่วไปได้ร่วมกันส่งเสริมด้านกีฬาและพัฒนากล้ามเนื้อมัดเล็กมัดใหญ่</t>
  </si>
  <si>
    <t xml:space="preserve">การจัดงานประเพณีชักพระ </t>
  </si>
  <si>
    <t xml:space="preserve">อุดหนุนวัดเขากลาย วัดละ 50,000  บาท จำนวน 2 วัด  เพื่อเข้าร่วมการจัดงานประเพณีชักพระอำเภอทุ่งสง </t>
  </si>
  <si>
    <t xml:space="preserve">อุดหนุนวัดวังหีบ วัดละ 50,000  บาท จำนวน 2 วัด  เพื่อเข้าร่วมการจัดงานประเพณีชักพระอำเภอทุ่งสง </t>
  </si>
  <si>
    <t>โครงการแก้ไขปัญหายาเสพติดในระบบสมัครใจและการฝึกอาชีพ</t>
  </si>
  <si>
    <t>เพื่อสนองนโยบายของรัฐบาลและบำบัดฟื้นฟูสมรรถภาพผู้เสพ/ ผู้ติดยาเสพติดและส่งเสริมอาชีพผู้ผ่านการบำบัดฟื้นฟู</t>
  </si>
  <si>
    <t>ผู้เสพ/ผู้ติดยาเสพติดในพื้นที่ตำบลชะมาย</t>
  </si>
  <si>
    <t>ลดจำนวนผู้เสพ/ผู้ติดยาเสพติดให้น้อยลง</t>
  </si>
  <si>
    <t>ร่วมสนับสนุนนโยบายของรัฐบาล ผู้เสพ/ผู้ติดยาเสพติดได้รับการบำบัดฟื้นฟูและฝึกอาชีพเพื่อสร้างรายได้ให้กับตัวเองและครอบครัว</t>
  </si>
  <si>
    <t>โครงการต้นกล้ายาเสพติด</t>
  </si>
  <si>
    <t>เพื่อแก้ไขและลดการแพร่ระบาดของยาเสพติด ส่งเสริมให้เด็กและเยาวชนที่อยู่ในกลุ่มเสี่ยงได้ใช้เวลาว่างให้เป็นประโยชน์และรับรู้รับทราบถึงปัญหาและพิษภัยของยาเสพติด</t>
  </si>
  <si>
    <t>ฝึกอบรมเด็กและเยาวชนในสถานศึกษาของตำบลชะมาย ร่วมกับ กศน.ตำบลชะมาย จำนวน 50 คน</t>
  </si>
  <si>
    <t>เด็กและเยาวชน จำนวน 50 คน มีการพัฒนาคุณภาพชีวิตทักษะทางความคิดสร้างภูมิคุ้มกันทางด้านร่างกายและจิตใจ</t>
  </si>
  <si>
    <t>สร้างความรู้ความเข้าใจในการป้องกันไม่ให้เกิดการแพร่ระบาดของยาเสพติดในชุมชนและโรงเรียน</t>
  </si>
  <si>
    <t>เพื่อเป็นค่าใช้จ่ายการบริหารสถานศึกษา ได้แก่ค่าใช้จ่ายในสื่อการเรียนการสอน</t>
  </si>
  <si>
    <t>เด็กนักเรียนมีสื่อการเรียนการสอนที่เพียงพอ- เด็กนักเรียนมีชุดนักเรียนอุปกรณ์การเรียน หนังสือเรียนทีเหมาะสมกับวัย</t>
  </si>
  <si>
    <t>เด็กและเยาวชนจำนวน 50 คนมีทักษะภาษาอังกฤษมากขึ้น</t>
  </si>
  <si>
    <t>โครงการส่งเสริมสุขภาพผู้พิการทุพพลภาพและ ผู้ดูแล</t>
  </si>
  <si>
    <t>อบรมให้ความรู้แก่ผู้พิการและผู้ดูแลผู้พิการ และตรวจคัดกรองสุขภาพผู้พิการ ในเขตเทศบาลตำบลชะมายจำนวน 8 หมู่บ้านไม่น้อยกว่าร้อยละ 50</t>
  </si>
  <si>
    <t>ผู้พิการ/ผู้ดูแลผู้พิการ จำนวน 8 หมู่บ้านไม่น้อยกว่าร้อยละ50 เข้าร่วมโครงการ</t>
  </si>
  <si>
    <t xml:space="preserve">วัยรุ่น จำนวน
100 คน 
เข้าร่วมโครงการ
</t>
  </si>
  <si>
    <t xml:space="preserve">ปัญหาการ
ตั้งครรภ์ใน
วัยรุ่นลดลง
</t>
  </si>
  <si>
    <t xml:space="preserve">โครงการพัฒนาศักยภาพ 
อาสาสมัครสาธารณสุข
ประจำหมู่บ้าน
</t>
  </si>
  <si>
    <t xml:space="preserve">เพื่อพัฒนาศักยภาพ
อาสาสมัครสาธารณสุข
หมู่บ้าน หมู่ที่ 1-8
</t>
  </si>
  <si>
    <t xml:space="preserve">จัดอบรมกิจกรรม
ของอาสาสมัครสาธารณ
สุขหมู่บ้านหมู่ที่ 1-8
ในด้านการสาธารณสุข
เพื่อพัฒนาศักยภาพและ
ทักษะ เช่น การฝึกอบรม
พัฒนาศักยภาพ 
การทัศนศึกษาดูงาน  และ
กิจกรรมต่างๆ ที่เกี่ยวข้อง
</t>
  </si>
  <si>
    <t xml:space="preserve">อสม. หมู่ที่
1-8 เข้าร่วม
โครงการ
ดังกล่าว
</t>
  </si>
  <si>
    <t xml:space="preserve">อสม. ในเขต
เทศบาลได้รับการมี
พัฒนาศักยภาพ
และทักษะด้าน
สาธารณสุข
มากยิ่งขึ้น
</t>
  </si>
  <si>
    <t>โครงการรณรงค์ป้องกันและควบคุมโรคพิษสุนัขบ้า</t>
  </si>
  <si>
    <t xml:space="preserve">จัดซื้อวัคซีนและอุปกรณ์
ในการควบคุมและป้องกัน
โรคพิษสุนัขบ้าให้สุนัข แมว 
และสัตว์เลี้ยงลูกด้วยนม
จำนวนประมาณ 500 ตัว
</t>
  </si>
  <si>
    <t xml:space="preserve">มีวัคซีนและ
อุปกรณ์ในการ
ควบคุมและ
ป้องกันโรค
พิษสุนัขบ้า
</t>
  </si>
  <si>
    <t xml:space="preserve">โครงการเพิ่มประสิทธิภาพ
การบริหารกองทุน
หลักประกันสุขภาพ
</t>
  </si>
  <si>
    <t xml:space="preserve">ประชาชนใน
เขตเทศบาล
มีสุขภาพดีขึ้น
</t>
  </si>
  <si>
    <t xml:space="preserve">300,000
</t>
  </si>
  <si>
    <t xml:space="preserve">400,000
</t>
  </si>
  <si>
    <t xml:space="preserve">ประชาชนได้รับ
การช่วยเหลือ
</t>
  </si>
  <si>
    <t xml:space="preserve">20,000
</t>
  </si>
  <si>
    <t xml:space="preserve">1. พื้นที่เทศบาล
ตำบลชะมายมีระบบ
ป้องกันและควบคุม
โรค
2. ประชาชนได้รับ
ความสะดวกในการ
ขอรับบริการ
</t>
  </si>
  <si>
    <t xml:space="preserve">มีศูนย์บริการ
ประชาชนใน
การกระจาย
วัคซีนและรับแจ้ง
โรคระบาดสัตว์
ในพื้นที่เทศบาล
ตำบลชะมาย
</t>
  </si>
  <si>
    <t xml:space="preserve">จ้างเหมาบริการ
บุคคลธรรมดาปฎิบัติงาน
ฉีดพ่นสารเคมีตามภารกิจ
หน้าที่ของเทศบาล ได้แก่
ฉีดพ่นสารเคมีกำจัดยุงและ
แมลง ฉีดพ่นสารเคมีกำจัด
วัชพืชและอื่นๆ ที่เกี่ยวข้อง
เพื่อควบคุมและป้องกัน
โรคระบาดและโรคติดต่อ
ตลอดจนกำจัดพาหะนำโรค
จำนวน 1 คน ระยะเวลา 
12 เดือนๆละ 9,000 บาท
</t>
  </si>
  <si>
    <t xml:space="preserve">มีผู้ได้รับการ
จ้างเหมาบริการ
ตามโครงการ
ดังกล่าว
จำนวน 1 คน
</t>
  </si>
  <si>
    <t xml:space="preserve">การควบคุมและป้องกัน
โรคติดต่อและโรค
ระบาดต่างๆ ในเขต
เทศบาลตำบลชะมาย
มีประสิทธิภาพ
มากยิ่งขึ้น
</t>
  </si>
  <si>
    <t xml:space="preserve">ฝึกอบรมให้ความรู้
แก่ผู้ทำหน้าที่จัดเก็บขยะ
มูลฝอยและสิ่งปฎิกูล
เกี่ยวกับความปลอดภัย
และหลักสุขาภิบาลใน
การจัดเก็บขยะมูลฝอย
และสิ่งปฎิกูลเพื่ออนามัย
ส่วนบุคคล
</t>
  </si>
  <si>
    <t xml:space="preserve">30,000
</t>
  </si>
  <si>
    <t xml:space="preserve">10,000
</t>
  </si>
  <si>
    <t xml:space="preserve">เพื่อให้งานบริการ
ด้านแพทย์ฉุกเฉิน
เข้าถึงประชาชนได้
อย่างมีประสิทธิภาพ
</t>
  </si>
  <si>
    <t xml:space="preserve">การปฎิบัติงานหน่วย
บริการแพทย์ฉุกเฉิน
มีประสิทธิภาพและ
รวดเร็วยิ่งขึ้น
</t>
  </si>
  <si>
    <t xml:space="preserve">โครงการควบคุมและ
ป้องกันโรคอุบัติใหม่
</t>
  </si>
  <si>
    <t xml:space="preserve">ประขาชน
จำนวน 100 คน
เข้าร่วมโครงการ
</t>
  </si>
  <si>
    <t xml:space="preserve">ประชาชนมีสุขภาพ
ที่ดีขึ้น
</t>
  </si>
  <si>
    <t xml:space="preserve">บ้านผู้ป่วยในเขต
เทศบาลตำบลชะมาย
</t>
  </si>
  <si>
    <t xml:space="preserve">1.ผู้ป่วยมีกำลัง
ใจเพิ่มมากขึ้น
2.ผู้ดูแลผู้ป่วย
มีความรู้ในการ
ดูแลผู้ป่วยมากขึ้น
</t>
  </si>
  <si>
    <t xml:space="preserve">ผู้ป่วยได้รับการ
ช่วยเหลือเพิ่มขึ้น
</t>
  </si>
  <si>
    <t xml:space="preserve">เพื่อลดและควบคุม
โรคมะเร็งปากมดลูก
และมะเร็งเต้านม
ให้ลดน้อยลง
</t>
  </si>
  <si>
    <t xml:space="preserve">ประชาชนจำนวน
8 หมู่บ้าน
เข้าร่วมโครงการ
</t>
  </si>
  <si>
    <t xml:space="preserve">ประชาชนมีความรู้
และสามารถป้องกัน
โรคมะเร็งปากมดลูก
และมะเร็งเต้านมได้
</t>
  </si>
  <si>
    <t xml:space="preserve">กองสาธารณสุข
และสิ่งแวดล้อม
(สปสช.)
</t>
  </si>
  <si>
    <t xml:space="preserve">ประชาชนและ
แกนนำสุขภาพ
จำนวน 8 
หมู่บ้าน เข้าร่วม
โครงการ
</t>
  </si>
  <si>
    <t xml:space="preserve">เพื่อส่งเสริมการ
ออกกำลังกาย
</t>
  </si>
  <si>
    <t xml:space="preserve">15,000
</t>
  </si>
  <si>
    <t xml:space="preserve">ประชาชนมีอัตรา
การเจ็บป่วยด้วย
โรคต่างๆลดลง
อย่างน้อยร้อยละ 
2 ของทุกปี
</t>
  </si>
  <si>
    <t xml:space="preserve">ประชาชนในเขต
เทศบาลมีสุขภาพ
แข็งแรง
</t>
  </si>
  <si>
    <t xml:space="preserve">ผู้ป่วยโรคเบาหวาน
หมู่ที่ 1-8 เข้าร่วม
โครงการ
</t>
  </si>
  <si>
    <t xml:space="preserve">ผู้ป่วยโรคเบาหวาน
สามารถดูแลตนเองได้
อย่างเหมาะสม
</t>
  </si>
  <si>
    <t xml:space="preserve">เพื่อให้ความรู้แก่
ผู้สูงอายุในการ
ดูแลตนเอง
</t>
  </si>
  <si>
    <t xml:space="preserve">ผู้สูงอายุจำนวน
8 หมู่บ้าน 
เข้าร่วมโครงการ
</t>
  </si>
  <si>
    <t xml:space="preserve">ผู้สูงอายุสามรถ
ดูแลตนเองได้
มากขึ้น
</t>
  </si>
  <si>
    <t xml:space="preserve">108,000
</t>
  </si>
  <si>
    <t xml:space="preserve">โครงการสำรวจข้อมูลและ
ขึ้นทะเบียนสุนัขและแมว
</t>
  </si>
  <si>
    <t xml:space="preserve">เพื่อให้สุนัขและแมว
ในเขตเทศบาลตำบล
ชะมายได้รับการขึ้น
ทะเบียน
</t>
  </si>
  <si>
    <t xml:space="preserve">ปฎิบัติงานสำรวจข้อมูล
และขึ้นทะเบียนสุนัขและแมว
ในเขตเทศบาลตำบลชะมาย
จำนวน 8 หมู่บ้าน
</t>
  </si>
  <si>
    <t xml:space="preserve">จำนวน
สุนัขและแมว
ทั้ง 8 หมู่บ้าน
ได้รับการ
ขึ้นทะเบียน
</t>
  </si>
  <si>
    <t xml:space="preserve">มีข้อมูลจำนวน
สุนัขและแมว
ที่ได้รับการ
ขึ้นทะเบียน
</t>
  </si>
  <si>
    <t xml:space="preserve">เพื่อให้ความรู้แก่
ผู้ประกอบการ
จำหน่ายอาหาร
</t>
  </si>
  <si>
    <t xml:space="preserve">อบรมผู้ประกอบการ
จำหน่ายอาหาร
ในเขตเทศบาล
ตำบลชะมาย
ร้อยละ 100
</t>
  </si>
  <si>
    <t xml:space="preserve">   50,000 
</t>
  </si>
  <si>
    <t xml:space="preserve">ร้อยละ 100 ของ
ผู้ประกอบกิจการฯ
เข้าร่วมโครงการ
</t>
  </si>
  <si>
    <t xml:space="preserve">ผู้ประกอบการ
มีความรู้ความเข้าใจ
เกี่ยวกับหลักอนามัย
และสุขภาพสิ่งแวดล้อม
มากขึ้น
</t>
  </si>
  <si>
    <t xml:space="preserve">48,000
</t>
  </si>
  <si>
    <t xml:space="preserve">ประชาชนจำนวน
8 หมู่บ้าน
เข้าร่วมโครงการ
</t>
  </si>
  <si>
    <t xml:space="preserve">โครงการพระราชดำริ
ด้านสาธารณสุข
" ส่งเสริมโภชนการและ
และสุขภาพอนามัยแม่
และเด็ก ตามแนวทาง
พระราชดำริสมเด็จ
พระเทพรัตนราชสุดา
สยามบรมราชกุมารี"
</t>
  </si>
  <si>
    <t xml:space="preserve">1. เพื่อสืบสานงานขับ
เคลื่อนโครงการพระราช
ดำริด้านสาธารณสุข
2. เพื่อส่งเสริมภาวะ
โภชนาการในสตรี
มีครรภ์
3. ตรวจประเมินภาวะ
โภชนาการเด็ก
</t>
  </si>
  <si>
    <t xml:space="preserve">1. จัดอบรมหใความรู้
แก่สตรีมีครรภ์ หลักสูตร
โรงเรียนพ่อแม่ จำนวน
8 หมุ่บ้านๆละ 10 คน
รวม 80 คน
2. จัดอบรมให้ความรู้
เรื่องโภชนาการและ
พัฒนาการเด็กแรกเกิด
ถึง 2 ปี แก่ผู้ปกครอง
3. ตรวจประเมินภาวะ
โภชนาการเด็ก
</t>
  </si>
  <si>
    <t xml:space="preserve">สตรีมีครรภ์และ
ผู้ปกครองเด็กแรกเกิด
ถึง 2 ปี จากทั้ง
8 หมู่บ้าน เข้าร่วม
โครงการ
</t>
  </si>
  <si>
    <t xml:space="preserve">1. เด็กไทยได้รับการดูแลอย่างถูกต้องตั้งแต่ในครรภ์มารดา
2. เด็กไทยได้รับการดูแลอย่างถูกต้องทั้งด้านโภชนาการสุขภาพ
อนามัยมีพัฒนาการ
สมวัย
</t>
  </si>
  <si>
    <t xml:space="preserve">มีการรณรงค์และ
ตรวจมาตรฐาน
ครบทั้ง 8 หมู่บ้าน
</t>
  </si>
  <si>
    <t xml:space="preserve">โครงการพระราชดำริ
ด้านสาธารณสุข
</t>
  </si>
  <si>
    <t xml:space="preserve">เพื่อให้ความรู้แก่
ประชาชนในเขต
เทศบาลตำบลชะมาย
</t>
  </si>
  <si>
    <t xml:space="preserve">อบรมให้ความรู้แก่
ประชาชน
ด้านสาธารณสุข 
 จำนวน 8 หมู่บ้าน
</t>
  </si>
  <si>
    <t xml:space="preserve">160,000
</t>
  </si>
  <si>
    <t xml:space="preserve">ประชาชน จำนวน
8 หมู่บ้าน
เข้าร่วมโครงการ
</t>
  </si>
  <si>
    <t xml:space="preserve">ประชาชน
มีความรู้ความเข้าใจ
เกี่ยวกับสุขภาพ
มากขึ้น
</t>
  </si>
  <si>
    <t xml:space="preserve">โครงการชะมาย
อาหารปลอดภัย
</t>
  </si>
  <si>
    <t xml:space="preserve">มีผู้ได้รับการ
จ้างเหมาบริการ
จำนวน 1 คน 
ตามโครงการ
ดังกล่าว
</t>
  </si>
  <si>
    <t xml:space="preserve">ประชาชนได้บริโภค
อาหารที่ปลอดภัย
</t>
  </si>
  <si>
    <t xml:space="preserve">โครงการรำกระบอง
เพื่อสุขภาพ
</t>
  </si>
  <si>
    <t xml:space="preserve">เพื่อส่งเสริมการออก
กำลังกาย
</t>
  </si>
  <si>
    <t xml:space="preserve">ประชาชนในเขต
เทศบาล หมู่ที่ 1-8
</t>
  </si>
  <si>
    <t xml:space="preserve">ประชาชนมีอัตรา
การเจ็บป่วยด้วย
โรคต่างๆ ลดลง
อย่างน้อยร้อยละ
2 ของทุกปี
</t>
  </si>
  <si>
    <t xml:space="preserve">ประชาชนในเขต
เทศบาลมีสุขภาพ
แข็งแรง
</t>
  </si>
  <si>
    <t xml:space="preserve">ประชาชนในเขต
เทศบาล หมู่ที่ 1-8
</t>
  </si>
  <si>
    <t xml:space="preserve">1.เพื่อให้ผู้พิการและผู้ดูแลมีความรู้ในการดูแลสุขภาพในชีวิตประจำวัน  2.เพื่อให้ผู้พิการ
มีความเชื่อมั่นใน
คุณค่าของตัวเอง
3.เพื่อให้ผู้ดูแลมี
ความรู้ความเข้าใจ
ในการดูแลผู้พิการ
4.เพื่อค้นหาและ
ควบคุมโรค
</t>
  </si>
  <si>
    <t xml:space="preserve">1. ป้องกันและควบคุมโรคในพื้นที่
2. เพื่อสามารถให้บริการเกษตรกรในพื้นที่ได้อย่างทั่วถึงและเพียงพอ
3. เพื่อให้การปฎิบัติ
มีประสิทธิภาพและ
เกิดประสิทธิผล
</t>
  </si>
  <si>
    <t xml:space="preserve">เพื่อควบคุมและป้องกันโรคพิษสุนัขบ้าจากสัตว์สู่คนในพื้นที่เทศบาลตำบลชะมาย
</t>
  </si>
  <si>
    <t xml:space="preserve">ประชาชนมีความ
เข้าใจ และรู้จัก
ป้องกันตนเองเพื่อให้ห่างจากการก่อให้เกิดโรคติดต่อ
</t>
  </si>
  <si>
    <t xml:space="preserve">1.ผู้พิการมีความรู้ในการดูแลสุขภาพมากขึ้น    
 2.ผู้ดูแลผู้พิการมีความรู้ความเข้าใจในการดูแลผู้พิการมากขึ้น
3.ผู้พิการมีความเชื่อมั่นในคุณค่าของตนเอง
4.ผู้พิการมีสุขภาพกายและสุขภาพจิตที่ดี
</t>
  </si>
  <si>
    <t xml:space="preserve">เพื่อให้ความรู้และการป้องกันแก่ประชาชนในเขตเทศบาลตำบล
ชะมายเกี่ยวกับ
โรคอุบัติใหม่
</t>
  </si>
  <si>
    <t xml:space="preserve">ประชาชนมีความเข้าใจและรู้จักป้องกันตนเอง
เพื่อให้ห่างจากการ
ก่อให้เกิดโรค
</t>
  </si>
  <si>
    <t xml:space="preserve">เพื่อให้ประชาชนได้รับการตรวจบริการสุขภาพ รู้ทันโรคและสามารถปรับ
เปลี่ยนพฤติกรรม
ได้ทันท่วงที
</t>
  </si>
  <si>
    <t xml:space="preserve">เพื่อให้ประชาชนป้องกันตนเองให้ก่างไกลจากโรคติดต่อและเฝ้าระวังโรคติดต่อในชุมชน
</t>
  </si>
  <si>
    <t xml:space="preserve">จัดอบรมให้ความรู้และ
ฝึกทักษะในการดูแลตนเองของผู้ป่วยโรคเบาหวาน
หมู่ที่ 1-8
</t>
  </si>
  <si>
    <t xml:space="preserve">จำนวน 33 ชุมชนมีแกนนำและเครือข่ายเฝ้าระวังสุขภาพ
</t>
  </si>
  <si>
    <t xml:space="preserve">การดำเนินกงานด้านสุขภาพ การป้องกันควบคุม และแก้ไขปัญหา
สุขภาพในชุมชนมี
ความรวดเร็วสมบูรณ์มากขึ้น
</t>
  </si>
  <si>
    <t xml:space="preserve">เพื่อสร้างแกนนำสุขภาพในชุมชนทำหน้าที่เฝ้าระวังและตรวจสอบติดตามรายงานปัญหา
เกี่ยวกับสุขภาพของ
คนในชุมชน
</t>
  </si>
  <si>
    <t xml:space="preserve">จัดอบรมให้ความรู้แก่แกนนำและจัดตั้ง
เครือข่ายของแต่ละชุมชนจำนวน 33 ชุมชน
</t>
  </si>
  <si>
    <t xml:space="preserve">เพื่อให้ความรู้แก่ผู้ป่วยโรคเบาหวานในการดูแลสุขภาพ
</t>
  </si>
  <si>
    <t xml:space="preserve">เพื่อให้การปฎิบัติงาน
จัดระบบสุขภาพชุมชนมีระสิทธิภาพรวดเร็วยิ่งขึ้น
</t>
  </si>
  <si>
    <t xml:space="preserve">งานจัดระบบสุขภาพชุมชนและการบริหารจัดการงานของกองทุน
หลักประกันสุขภาพ
มีประสิทธิภาพขึ้น
</t>
  </si>
  <si>
    <t xml:space="preserve">1. เพื่อสืบสานงานขับเคลื่อนโครงการพระราชดำริด้านสาธารณสุข
2. เพื่อให้ระชาชนมีความรู้ในการคัดกรองมะเร็งเต้านมด้วยตนเอง
3. สร้างเครื่อข่ายเฝ้าระวังคัดกรองมะเร็งเต้านม
ประจำหมู่บ้าน
</t>
  </si>
  <si>
    <t xml:space="preserve">จ้างเหมาบริการ
ผู้ปฎิบัติงานเฝ้าระวังความปลอดภัยอาหาร
ที่วางจำหน่าย ตรวจด้านสุขลักษณะ และ
ตรวจตัวอย่างอาหารเพื่อหาสารเคมีปนเปื้อนในอาหารรวมถึงให้คำแนะนำ
ทางด้านสุขาภิบาล
จำนวน 1 คน 
ระยะเวลา 12 เดือนเดือนละ 9,000 บาท
</t>
  </si>
  <si>
    <t xml:space="preserve">1. รณรงค์ส่งเสริมการ
บริโภคเกลือไอโอดีนที่มี
มาตรฐานในครัวเรือน
กลุ่มสตรีมีครรภ์ ศูนย์พัฒนาเด็กเล็ก โรงเรียน
ทั้ง 8 หมู่บ้าน
2. ตรวจมาตรฐานเกลือ
ไอโอดีนในร้านค้าชุมชนและมอบป้าย " ร้านขายเกลือเสริมไอโอดีน
มาตรฐาน" จำนวน 110 แท่ง
</t>
  </si>
  <si>
    <t xml:space="preserve">1. เพื่อสืบสานงานขับ
เคลื่อนโครงการพระราชดำริด้านสาธารณสุข
2. เพื่อการควบคุมโรคขาดสารไอโอดีน
3. เพื่อส่งเสริมการ
บริโภคเกลือไอโอดีน
ที่มีมาตรฐาน
</t>
  </si>
  <si>
    <t xml:space="preserve">โครงการพระราชดำริ
ด้านสาธารณสุข "ชุมชนสมองดีส่งเสริมการบริโภค
เกลือไอโอดีน ตามแนวทางพระราชดำริสมเด็จพระเทพรัตนราชสุดาสยามบรมราชกุมารี"
</t>
  </si>
  <si>
    <t xml:space="preserve">เด็กวัยเรียน  สตรีมีครรภ์และประชาชนทั่วไป
มีความรู้ในการเลือกซื้อและบริโภคเกลือไอโอดีนที่มีมาตรฐาน
</t>
  </si>
  <si>
    <t xml:space="preserve">เพื่อจัดหาบุคลากรโดยจ้างเหมาบริการผู้ที่มีความรู้ความสามารถทางด้านวิทยาศาสตร์
และเทคโนโลยีอาหารด้านสุขาภิบาลและอนามัยสิ่งแวดล้อม
ด้านโภชนาการ ฯลฯ
</t>
  </si>
  <si>
    <t xml:space="preserve">รณรงค์ป้องกันและควบคุม
โรคไข้เลือดออกในเขตเทศบาล หมู่ที่ 1-8
</t>
  </si>
  <si>
    <t xml:space="preserve">เพื่อควบคุมและป้องกันโรคไข้เลือดออกในเขตเทศบาล
</t>
  </si>
  <si>
    <t xml:space="preserve">พื้นที่หมู่ที่ 1-8
มีการรณรงค์
ป้องกันและ
ควบคุมโรคไข้เลือดออก
</t>
  </si>
  <si>
    <t xml:space="preserve">1. โรคไข้เลือดออกในเขตเทศบาลลดลง
2. ประชาชนมีความรู้ความเข้าใจที่ถูกต้องในการควบคุมและป้องกันโรคไข้เลือดออก
</t>
  </si>
  <si>
    <t xml:space="preserve">เพื่อปฎิบัติงานฉีดพ่น
สารเคมีกำจัดพาหะนำโรค และควบคุมป้องกันโรคระบาดและโรคติดต่อในเขต ทต.ชะมาย
</t>
  </si>
  <si>
    <t xml:space="preserve">โครงการจ้างเหมาบริการบุคคลธรรมดาปฎิบัติงาน
ฉีดพ่นสารเคมี
</t>
  </si>
  <si>
    <t xml:space="preserve">โครงการพัฒนาศักยภาพผู้ทำหน้าที่จัดเก็บขยะมูลฝอยและสิ่งปฎิกูล
</t>
  </si>
  <si>
    <t xml:space="preserve">โครงการรณรงค์ป้องกันโรคเอดส์และโรคติดต่อทางเพศสัมพันธ์
</t>
  </si>
  <si>
    <t xml:space="preserve">เพื่อให้ความรู้และ
รณรงค์การป้องกัน
โรคเอดส์และรคติดต่อ
ทางเพศสัมพันธ์
</t>
  </si>
  <si>
    <t xml:space="preserve">ประชาชนจำนวน
8 หมู่บ้านเข้าร่วมโครงการดังกล่าว
</t>
  </si>
  <si>
    <t xml:space="preserve">จัดอบรม/จัดกิจกรรมรณรงค์ให้ความรู้การ
ป้องกันโรคแก่ประชาชน
จำนวน 8 หมู่บ้าน
</t>
  </si>
  <si>
    <t xml:space="preserve">จัดอบรม/จัดกิจกรรมรณรงค์ให้ความรู้การป้องกันโรค
แก่ประชาชน 
จำนวน 100 คน
</t>
  </si>
  <si>
    <t xml:space="preserve">บริการตรวจสุขภาพเชิงรุก
ในชุมชนแก่ประชาชนกลุ่มเสี่ยงที่มีอายุตั้งแต่
35 ปี ขึ้นไป อย่างน้อยหมู่บ้านละ 10 %
</t>
  </si>
  <si>
    <t xml:space="preserve">โครงการตรวจคัดกรองสุขภาพ
</t>
  </si>
  <si>
    <t xml:space="preserve">โครงการเยี่ยมบ้านผู้ป่วยติดบ้านติดเตียง
</t>
  </si>
  <si>
    <t xml:space="preserve">เพื่อให้คำแนะนำการ
ดูแลสุขภาพและติดตามพัฒนาการตลอดจนสร้างขวัญและกำลังใจให้ผู้ป่วย
</t>
  </si>
  <si>
    <t xml:space="preserve">จัดอบรมให้ความรู้เรื่อง
มะเร็งปากมดลูกและมะเร็งเต้านม แก่ประชาชน
จำนวน 8 มู่บ้าน
</t>
  </si>
  <si>
    <t xml:space="preserve">โครงการส่งเสริมสุขภาพห่างไกลโรค
</t>
  </si>
  <si>
    <t xml:space="preserve">อบรมให้ความรู้แก่ประชาชน
แกนนำสุขภาพเกี่ยวกับโรคติดต่อและโรคเรื้อรังจำนวน 8 หมู่บ้าน
</t>
  </si>
  <si>
    <t xml:space="preserve">ประชาชนมีสุขภาพที่ดีขึ้น สามารถป้องกันโรคได้ด้วยตนเอง
</t>
  </si>
  <si>
    <t xml:space="preserve">โครงการออกกำลังกายด้วยตารางเก้าช่องเพื่อสุขภาพ
</t>
  </si>
  <si>
    <t xml:space="preserve">ประชาชนในเขตเทศบาลตำบลชะมาย หมู่ที่ 1-8
</t>
  </si>
  <si>
    <t xml:space="preserve">โครงการฝึกทักษะการดูแลตนองของผู้ป่วยโรคเบาหวาน
</t>
  </si>
  <si>
    <t xml:space="preserve">โครงการเครือข่ายเฝ้าระวังสุขภาพชุมชน
</t>
  </si>
  <si>
    <t xml:space="preserve">โครงการพัฒนาศักยภาพผู้สูงอายุในการดูแลตนเอง
</t>
  </si>
  <si>
    <t xml:space="preserve">อบรมให้ความรู้แก่ผู้สูงอายุในการดูแลตนเองในเขตเทศบาล
จำนวน 8 หมุ่บ้าน
</t>
  </si>
  <si>
    <t xml:space="preserve">จ้างเหมาบุคคลปฎิบัติงาน
ของกองทุนหลักประกัน
สุขภาพเทศบาลตำบลชะมาย เพื่อบริการงาน
จัดระบบสุขภาพของชุมชน และงานอื่นๆ ที่เกี่ยวข้อง จำนวน 1 คนระยะเวลา 12 เดือนเดือนละ 9,000 บาท
</t>
  </si>
  <si>
    <t xml:space="preserve">มีผู้ได้รับการ
จ้างเหมาบริการ
ตามโครงการ
ดังกล่าว จำนวน 1 คน
</t>
  </si>
  <si>
    <t xml:space="preserve">โครงการอบรมผู้ประกอบกิจการที่เป็นอันตรายต่อสุขภาพ
</t>
  </si>
  <si>
    <t xml:space="preserve">เพื่อให้ความรู้แก่
ผู้ประกอบกิจการที่เป็นอันตรายต่อสุขภาพ
</t>
  </si>
  <si>
    <t xml:space="preserve">อบรมผู้ประกอบกิการที่เป็นอันตรายต่อ
สุขภาพในเขตเทศบาลตำบลชะมายร้อยละ 100
</t>
  </si>
  <si>
    <t xml:space="preserve">ผู้ประกอบการ
มีความรู้ความเข้าใจ
เกี่ยวกับกฎหมาย
ตาม พ.ร.บ.สาธารณสุขมากขึ้น
</t>
  </si>
  <si>
    <t xml:space="preserve">โครงการพระราชดำริ
ด้านสาธาณณสุข " คนชะมายต้ายภัยมะเร็งเต้านม สืบสานพระราชปณิธานสมเด็จย่า"
</t>
  </si>
  <si>
    <t xml:space="preserve">1. จัดอบรมให้ความรู้แก่เครือข่ายเฝ้าระวัง
ประจำหมู่บ้าน จำนวน 8 หมู่บ้านๆละ 5 คนรวม 40 คน
2. จัดอบรมให้ความรู้แก่กลุ่มสตรีอายุ 30-70ปี
จำนวน 8 หมู่บ้านๆละ 
50 คน รวม 400 คน
</t>
  </si>
  <si>
    <t xml:space="preserve">1. มีเครือข่ายเฝ้าระวังคัดกรองมะเร็งเต้านมประจำหมู่บ้าน
2. กลุ่มสตรีอายุ 30-70 ปี สามารถตรวจคัดกรองมะร็งเต้านมได้ด้วยตนเอง
</t>
  </si>
  <si>
    <t xml:space="preserve">จัดตั้งนย์บริการอำนวยความสะดวกประชาชน
ในพื้นที่ และจัดหาอุปกรณ์ที่จำเป็น
</t>
  </si>
  <si>
    <t xml:space="preserve">โครงการไม่พร้อม ไม่ท้องเข้าถึงและเข้าใจวัยรุ่น
</t>
  </si>
  <si>
    <t xml:space="preserve">เพื่อให้ความรู้แก่วัยรุ่นและแก้ไขปัญหา
การตั้งครรภ์ในวัยรุ่น
</t>
  </si>
  <si>
    <t xml:space="preserve">จัดอบรมให้ความรู้และสร้างความเข้าใจ
เกี่ยวกับปัญหาการตั้งครรภ์เมื่อไม่พร้อมให้กับวัยรุ่น จำนวน
100 คน
</t>
  </si>
  <si>
    <t xml:space="preserve">งานพัฒนาชุมชน
สำนักปลัดเทศบาล
</t>
  </si>
  <si>
    <t>งานป้องกันและบรรเทาสาธารณภัย</t>
  </si>
  <si>
    <t>ปฏิบัติงานรักษาความสะอาดเก็บกวาด ทำความสะอาดห้องน้ำห้องประชุมเทศบาลศูนย์ข้อมูลข่าวสาร ห้องทำงานและบริเวณทางเดินของสำนักงาน จำนวน 1 คน</t>
  </si>
  <si>
    <t>จัดงานวันสำคัญของชาติหรืองานรัฐพิธีอื่นๆ ในเทศบาลตำบล ชะมาย</t>
  </si>
  <si>
    <t>ประชาชนได้ร่วมกันสดงออกถึงความจงรักภักดี</t>
  </si>
  <si>
    <t>งานกิจการ  สภา    สำนักปลัดเทศบาล</t>
  </si>
  <si>
    <t>โครงการเทศบาลพบสภาชุมชน</t>
  </si>
  <si>
    <t>เพื่อส่งเสริมการมีส่วนร่วมของประชาชนในชุมชนในการบริการจัดการตนเอง</t>
  </si>
  <si>
    <t>จัดประชุมคณะกรรมการชุมชนเทศบาลตำบลชะมายและผู้ที่เกี่ยวข้อง เดือนละ 1 ครั้ง จำนวน 12 เดือน</t>
  </si>
  <si>
    <t>มีคณะกรรมการชุมชนและผู้ที่เกี่ยวข้องเข้าร่วมประชุมชนแต่ละครั้ง</t>
  </si>
  <si>
    <t>ชุมชนแต่ละชุมชนได้รับประโยชน์ร่วมกันในการแก้ไขปัญหาได้อย่างทั่วถึง</t>
  </si>
  <si>
    <t>โครงการอาหารเสริม(นม)</t>
  </si>
  <si>
    <t xml:space="preserve">โครงการจัดตั้งศูนย์กระจายวัคซีนรับแจ้งโรคระบาดสัตว์
ประจำตำบลชะมาย
</t>
  </si>
  <si>
    <t xml:space="preserve">เพื่อให้ความรู้เกี่ยวกับ
ความปลอดภัยและ
หลักสุขาภิบาลแก่
ผู้ทำหน้าที่จัดเก็บขยะมูลฝอยและสิ่งปฎิกูล
</t>
  </si>
  <si>
    <t xml:space="preserve">มีผู้ได้รับการ
จ้างเหมาบริการ
ตามโครงการ
ดังกล่าวจำนวน 1 คน
</t>
  </si>
  <si>
    <t xml:space="preserve">ประชาชน
หมู่บ้านละ 10%
มีอายุตั้งแต่ 35
ปีขึ้นไปได้รับ
บริการตรวจ
สุขภาพ
</t>
  </si>
  <si>
    <t xml:space="preserve">โครงการอบรมผู้ประกอบกิจการจำหน่ายอาหาร
และสะสมอาหาร
</t>
  </si>
  <si>
    <t xml:space="preserve">โครงการให้บริการทางสังคมด้านการแพทย์ฉุกเฉิน
</t>
  </si>
  <si>
    <t xml:space="preserve">ประชาชนได้
รับการบริการ
ทางแพทย์
ฉุกเฉินสะดวกและรวดเร็วขึ้น
</t>
  </si>
  <si>
    <t xml:space="preserve">จัดบริการในการพัฒนา
งานในระบบแพทย์ฉุกเฉิน
ซึ่งให้บริการในการช่วยเหลือรับส่งผู้บาด
เจ็บจากบัติเหตุและผู้ป่วยฉุกเฉินไปยัง
โรงพยาบาล
</t>
  </si>
  <si>
    <t xml:space="preserve">เพื่อให้มีการช่วยเหลือ
รับส่งผู้บาดเจ็บจาก
อุบัติเหตุและผู้ป่วย
ฉุกเฉินไปยังโรงพยาบาล
ได้อย่างรวดเร็ว (รับเงินอุดหนุนจากสถาบันการ
แพทย์ฉุกเฉินแห่งชาติ)
ตั้งในงบกลาง
</t>
  </si>
  <si>
    <t xml:space="preserve">ผู้ทำหน้าที่จัดเก็บขยะมูลฝอยและสิ่งปฎิกูลมีความรู้เกี่ยวกับความ
ปลอดภัยและหลัก
สุขาภิบาลในการ
จัดเก็บขยะมูลฝอย
และสิ่งปฎิกูล
</t>
  </si>
  <si>
    <t xml:space="preserve">ผู้ทำหน้าที่จัดเก็บ
ขยะมูลฝอยและ
สิ่งปฎิกูลของเทศบาลเข้าร่วมโครงการดังกล่าว
</t>
  </si>
  <si>
    <t>กองสาธารณสุขและสิ่งแวดล้อม</t>
  </si>
  <si>
    <t xml:space="preserve">งบประมาณ
ไม่น้อยกว่าร้อยละ 50 ได้จ่ายสมทบตามโครงการ
ดังกล่าว
</t>
  </si>
  <si>
    <t>2.2 แผนงานการศึกษา</t>
  </si>
  <si>
    <t>2.3 แผนงานสาธารณสุข</t>
  </si>
  <si>
    <t>2.4 แผนงานสังคมสงเคราะห์</t>
  </si>
  <si>
    <t>2.5 แผนงานสร้างความเข้มแข็งของชุมชน</t>
  </si>
  <si>
    <t>2.6 แผนงานการศาสนา วัฒนธรรม และนันทนาการ</t>
  </si>
  <si>
    <t xml:space="preserve">จ้างเหมาบุคคลปฎิบัติงาน
หน่วยบริการแพทย์ฉุกเฉิน
จำนวน 1 คน
ระยะเวลา 12 เดือนเดือนละ 9,000 บาท
</t>
  </si>
  <si>
    <t xml:space="preserve">จ่ายสมทบกองทุน
หลักประกันสุขภาพเทศบาลตำบลชะมาย
ไม่น้อยกว่าร้อยละ 50 ของเงินที่ได้รับจัดสรร
จากกองทุนหลักประกัน
สุขภาพแห่งชาติ (สปสช.)
(งบกลาง)
</t>
  </si>
  <si>
    <t>โครงการพัฒนาศักยภาพสู่ความเป็นเลิศด้านดนตรี</t>
  </si>
  <si>
    <t>เพื่อส่งเสริมและพัฒนาศักยภาพให้กับเด็กและเยาวชนในด้านดนตรี</t>
  </si>
  <si>
    <t>จัดฝึกอบรมให้กับเด็กและเยาวชนในด้านดนตรี จำนวน 40 คน</t>
  </si>
  <si>
    <t>เด็กและเยาวชนมีความสามารถในด้านดนตรี</t>
  </si>
  <si>
    <t>มีหลักสูตรดนตรีให้เด็กและเยาวชนได้เรียนรู้และพัฒนา</t>
  </si>
  <si>
    <t>เพื่ออบรมเด็กและเยาวชนในการศึกษาศาสนาอิสลามและของมัสยิดบารอกัสเทศบาลตำบล   ชะมาย</t>
  </si>
  <si>
    <r>
      <t>30,000</t>
    </r>
    <r>
      <rPr>
        <vertAlign val="superscript"/>
        <sz val="12"/>
        <color rgb="FF000000"/>
        <rFont val="TH SarabunIT๙"/>
        <family val="2"/>
      </rPr>
      <t> </t>
    </r>
  </si>
  <si>
    <t xml:space="preserve">เพื่อให้เด็กนักเรียนได้มีสื่อการเรียนการสอนที่เพียงพอ ได้รับการเตรียมความพร้อมครบทั้ง
 4 ด้าน เพื่อให้เด็กนักเรียนมีชุดนักเรียนอุปกรณ์การเรียนหนังสือเรียนที่เหมาะสมกับวัย
</t>
  </si>
  <si>
    <t>ด็กนักเรียนมีสื่อการเรียนการสอนที่เพียงพอ เด็กนักเรียนมีชุดนักเรียน หนังสือ อุปกรณ์ การเรียนที่เพียงพอ</t>
  </si>
  <si>
    <t>จัดกิจกรรมปฐมนิเทศนักเรียนใหม่และประชุมผู้ปกครองในศูนย์พัฒนาเด็กเล็กเทศบาลตำบล    ชะมาย</t>
  </si>
  <si>
    <t>เพื่อจัดกิจกรรมเข้าค่ายพักแรมเรียนรู้ทักษะภาษาอังกฤษเยาวชนในเขตเทศบาลตำบล    ชะมาย และศพด. ตำบล ชะมาย</t>
  </si>
  <si>
    <t>โครงการส่งเสริมนักเรียนเข้าร่วมการแข่งขันทักษะทางวิชาการ</t>
  </si>
  <si>
    <t>เพื่อเป็นการพัมนาเด็กในด้านวิชาการ</t>
  </si>
  <si>
    <t>เด็กได้ร่วมการแข่งขันทักษะทางวิชาการและได้รับการพัฒนาอย่างต่อเนื่อง</t>
  </si>
  <si>
    <t>เด็กศูนย์พัฒนาเด็กเล็กทศบาลตำบลชะมาย จำนวน 3 ศูนย์</t>
  </si>
  <si>
    <t>เด็กได้เสริมสร้างทักษะชีวิตและเกิดความปลอดภัย</t>
  </si>
  <si>
    <t>ศูนย์พัฒนาเด็กเล็กได้ส่งเสริมให้เด็กได้รับการพัฒนาอย่างต่อเนื่อง</t>
  </si>
  <si>
    <t>1.อุดหนุนวัดเขากลาย ในการจัดงานประเพณีชักพระ</t>
  </si>
  <si>
    <t>2.อุดหนุน และวัดวังหีบ ในการจัดงานประเพณีชักพระ</t>
  </si>
  <si>
    <t>โครงการส่งเสริมพัฒนาคุณภาพชีวิตเด็กและเยาวชนโดยใช้ชุมชนเป็นฐานการเรียนรู้</t>
  </si>
  <si>
    <t xml:space="preserve">เพื่อเสริมสร้างสุขภาพ การป้องกันโรค  การฟื้นฟูสมรรถภาพ  และการรักษาโรคให้แก่ ประชาชนในเขตพื้นที่ตำบลชะมาย
</t>
  </si>
  <si>
    <t>โครงการศึกษาแหล่งเรียนรู้</t>
  </si>
  <si>
    <t>จัดซื้ออาหารเสริม(นม)ให้กับนักเรียนเขตเทศบาลตำบล    ชะมายและศพด. ตำบลชะมาย</t>
  </si>
  <si>
    <t xml:space="preserve">สนับสนุนอาหารกลางวันให้แก่ศูนย์พัฒนาเด็กเล็กจำนวน 3 ศูนย์ </t>
  </si>
  <si>
    <r>
      <t xml:space="preserve">สนับสนุนค่าใช้จ่ายการบริหารสถานศึกษาได้แก่ ค่าใช้จ่ายในสื่อการเรียนการสอนนักเรียนศูนย์พัฒนาเด็กเล็กเทศบาลตำบลชะมายจำนวน 3 ศูนย์ </t>
    </r>
    <r>
      <rPr>
        <u/>
        <sz val="12"/>
        <color theme="1"/>
        <rFont val="TH SarabunIT๙"/>
        <family val="2"/>
      </rPr>
      <t/>
    </r>
  </si>
  <si>
    <t xml:space="preserve">ค่าหนังสือเรียน 200บาท/ปี ค่าอุปกรณืการเรียน 200 บาท/ภาคเรียน ค่าเครื่องแบบนักเรียน 300 บาท/ปี ค่ากิจกรรมพัฒนาคุณภาพผู้เรียน 430 บาท/ภาคเรียน   ผลักเงินค่ารายหัว ผลักเงินค่าหนังสือเรียน ผลักเงินค่าเครื่องอุปกรณืการเรียน ผลักเงินค่าชุดนักเรียนผลักเงินค่ากิจกรรม พัฒนาคุณภาพผู้เรียน </t>
  </si>
  <si>
    <t xml:space="preserve">เพื่ออุดหนุนโครงการอาหารกลางวันเด็กนักเรียนในสังกัด สพฐ.อนุบาล –ประถมศึกษาปีที่ 6 จำนวน 3 โรงเรียน </t>
  </si>
  <si>
    <t xml:space="preserve">โครงการให้ความรู้เรื่องมะเร็งปากมดลูกและมะเร็งเต้านม
</t>
  </si>
  <si>
    <t xml:space="preserve">โครงการจ้างเหมาบริการบุคคลธรรมดาบริการแพทย์ฉุกเฉิน
</t>
  </si>
  <si>
    <t xml:space="preserve">โครงการแอโรบิคเพื่อสุขภาพ
</t>
  </si>
  <si>
    <t xml:space="preserve">โครงการจ้างเหมาบริการบุคคลธรรมดาบริการงานจัดระบบสุขภาพชุมชนกองทุนหลักประกันสุขภาพเทศบาลตำบลชะมาย
</t>
  </si>
  <si>
    <t xml:space="preserve">โครงการรณรงค์ป้องกันและควบคุมโรคไข้เลือดออก
</t>
  </si>
  <si>
    <t xml:space="preserve">ประชาชนในเขต
เทศบาลตำบลชะมายปลอดภัยจากโรคพิษสุนัขบ้า
</t>
  </si>
  <si>
    <t>โครงการบริหารจัดการศูนย์ปฏิบัติการร่วมในการช่วยเหลือประชาชนขององค์กรปกครองส่วนท้องถิ่นอำเภอทุ่งสง</t>
  </si>
  <si>
    <t xml:space="preserve">1.อำนวยการและบริหารจัดการศูนย์ปฏิบัติการร่วมในการช่วยเหลือประชาชน
2.จัดหาบำรุงรักษาปรับปรุงซ่อมแซมวัสดุและครุภัณฑ์ และอาคารสถานที่
3.จัดหาบุคคลทำหน้าที่ดูแลความสงบเรียบร้อยความสะอาด ปฏิบัติงานธุรการ งานบันทึกข้อมูล งานทำเอกสาร
</t>
  </si>
  <si>
    <t>ศูนย์ปฏิบัติการร่วมในการช่วยเหลือประชาชนขององค์กรปกครองส่วนท้องถิ่นอำเภอทุ่งสงดำเนินการได้อย่างมีประสิทธิภาพ</t>
  </si>
  <si>
    <t>ช่วยเหลือประชาชนในด้านสาธารรภัยการส่งเสริมและการพัฒนาคุณภาพชีวิตโรคติดต่อหรือโรคระบาดในท้องถิ่นและเผยแพร่ข้อมุลข่าวสาร</t>
  </si>
  <si>
    <t>สามารถบริหารจัดการศูนย์ปฏิบัติการร่วมในการช่วยเหลือประชาชน สถานที่กลางในการดำเนินการจัดซื้อจัดจ้างให้เป็นไปด้วยความเรียบร้อยและมีประสิทธิภาพ วัสดุ ครุภัณฑ์ สถานที่อยู่ในสภาพสมบูรณ์ผู้รับบริการศูนยได้รับความสะดวกและมีความพึงพอใจในการรับบริการ</t>
  </si>
  <si>
    <t>งานป้องกันและบรรเทาสาธารณภัยอุดหนุนให้ อบต.นาหลวงเสน</t>
  </si>
  <si>
    <t>จัดกิจกรรมในวันเด็กแห่งชาติเช่นค่าอาหารเครื่องดื่มสำหรับเด็กและเยาวชนผู้เข้าร่วมกิจกรรมพร้อมเจ้าหน้าที่และคณะกรรมการในการดำเนินงานค่าของขวัญของรางวัลค่าตกแต่งสถนที่ค่าสมนาคุณค่าจ้างเหมาพาหนะค่าเช่าเครื่องเสียงขยายเสียงค่าเช่าเต็นท์อื่นๆที่เกี่ยวข้องกับการจัดโครงการที่สามารถเบิกจ่ายได้ตามระเบียบ</t>
  </si>
  <si>
    <t>จัดงานวันสำคัญทางศาสนาหรืออื่นๆในเขตพื้นที่เทศบาลตำบล ชะมาย</t>
  </si>
  <si>
    <t>มีการแสดงศิลปะพื้นบ้านอย่างน้อย 3 กิจกรรม</t>
  </si>
  <si>
    <t>2.7 แผนงานการรักษาความงบภายใน</t>
  </si>
  <si>
    <t>2.8 แผนงานงบกลาง</t>
  </si>
  <si>
    <t>โครงการจัดงานวันสำคัญทางศาสนา</t>
  </si>
  <si>
    <t>โครงการแข่งขันกีฬานักเรียนเยาวชนและประชาชน</t>
  </si>
  <si>
    <t>โครงการจัดงานทำบุญตักบาตรประเพณีวันขึ้นปีใหม่</t>
  </si>
  <si>
    <t xml:space="preserve">จ้างเหมาบริการบุคคลธรรมดาปฏิบัติงานการศึกษาสำหรับศูนย์เด็กเล็ก </t>
  </si>
  <si>
    <t>เพื่อจ้างเหมาบริการบุคคลธรรมดาปฏิบัติงานการศึกษาตามภารกิจหน้าที่ของเทศบาลตำบลชะมาย ณ ศูนย์พัฒนาเด็กเล็กตำบลชะมาย จำนวน 2 คน</t>
  </si>
  <si>
    <t>โครงการเข้าค่ายเด็กและเยาวชนทางศาสนาเพื่ออบรมเด็กและเยาวชนในการศึกษาศาสนาอิสลามและของมัสยิดบารอกัสเทศบาลตำบลชะมาย</t>
  </si>
  <si>
    <t>เพื่อเป็นค่าใช้จ่ายในการจัดงานรัฐพิธีต่าง</t>
  </si>
  <si>
    <t>อุดหนุนให้อำเภอทุ่งสง</t>
  </si>
  <si>
    <t>มีส่วนร่วมในหารแสดงความจงรักภัคดี</t>
  </si>
  <si>
    <t>ประชาชนทุกหมู่เหล่าร่วมกันแสดงความจงรักภักดี</t>
  </si>
  <si>
    <t>โครงการจัดงานรัฐพิธี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</si>
</sst>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u/>
      <sz val="12"/>
      <color theme="1"/>
      <name val="TH SarabunIT๙"/>
      <family val="2"/>
    </font>
    <font>
      <b/>
      <sz val="12"/>
      <color rgb="FFFF0000"/>
      <name val="TH SarabunIT๙"/>
      <family val="2"/>
    </font>
    <font>
      <sz val="12"/>
      <color rgb="FF000000"/>
      <name val="TH SarabunIT๙"/>
      <family val="2"/>
    </font>
    <font>
      <vertAlign val="superscript"/>
      <sz val="12"/>
      <color rgb="FF000000"/>
      <name val="TH SarabunIT๙"/>
      <family val="2"/>
    </font>
    <font>
      <vertAlign val="superscript"/>
      <sz val="18"/>
      <color theme="1"/>
      <name val="TH SarabunIT๙"/>
      <family val="2"/>
    </font>
    <font>
      <b/>
      <sz val="18"/>
      <color theme="1"/>
      <name val="TH SarabunIT๙"/>
      <family val="2"/>
    </font>
    <font>
      <sz val="11"/>
      <color rgb="FF000000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vertical="top" wrapText="1"/>
    </xf>
    <xf numFmtId="3" fontId="3" fillId="0" borderId="0" xfId="0" applyNumberFormat="1" applyFont="1"/>
    <xf numFmtId="3" fontId="2" fillId="0" borderId="0" xfId="0" applyNumberFormat="1" applyFont="1" applyAlignment="1">
      <alignment vertical="top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87" fontId="2" fillId="0" borderId="1" xfId="1" applyNumberFormat="1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187" fontId="3" fillId="0" borderId="0" xfId="0" applyNumberFormat="1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0" fontId="2" fillId="0" borderId="1" xfId="0" applyFont="1" applyBorder="1" applyAlignment="1">
      <alignment horizontal="right" vertical="top" wrapText="1"/>
    </xf>
    <xf numFmtId="0" fontId="3" fillId="0" borderId="0" xfId="0" applyFont="1" applyBorder="1"/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3" fontId="6" fillId="0" borderId="1" xfId="0" applyNumberFormat="1" applyFont="1" applyBorder="1" applyAlignment="1">
      <alignment horizontal="center" vertical="top"/>
    </xf>
    <xf numFmtId="3" fontId="6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wrapText="1"/>
    </xf>
    <xf numFmtId="187" fontId="2" fillId="0" borderId="1" xfId="1" quotePrefix="1" applyNumberFormat="1" applyFont="1" applyBorder="1" applyAlignment="1">
      <alignment horizontal="center" vertical="top"/>
    </xf>
    <xf numFmtId="187" fontId="2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2" fillId="0" borderId="0" xfId="0" applyFont="1"/>
    <xf numFmtId="3" fontId="2" fillId="0" borderId="1" xfId="0" quotePrefix="1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9" fillId="0" borderId="0" xfId="0" applyFont="1" applyBorder="1"/>
    <xf numFmtId="0" fontId="10" fillId="0" borderId="1" xfId="0" applyFont="1" applyBorder="1" applyAlignment="1">
      <alignment vertical="top" wrapText="1"/>
    </xf>
    <xf numFmtId="3" fontId="2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opLeftCell="A16" zoomScale="93" zoomScaleNormal="93" workbookViewId="0">
      <selection activeCell="N17" sqref="N17"/>
    </sheetView>
  </sheetViews>
  <sheetFormatPr defaultRowHeight="15.75" x14ac:dyDescent="0.25"/>
  <cols>
    <col min="1" max="1" width="3.625" style="4" customWidth="1"/>
    <col min="2" max="2" width="14.875" style="4" customWidth="1"/>
    <col min="3" max="3" width="11.625" style="4" customWidth="1"/>
    <col min="4" max="4" width="11.25" style="4" customWidth="1"/>
    <col min="5" max="5" width="9.375" style="4" customWidth="1"/>
    <col min="6" max="6" width="9.25" style="4" customWidth="1"/>
    <col min="7" max="7" width="11" style="4" customWidth="1"/>
    <col min="8" max="8" width="9.5" style="4" customWidth="1"/>
    <col min="9" max="9" width="9" style="4" customWidth="1"/>
    <col min="10" max="10" width="12.5" style="4" customWidth="1"/>
    <col min="11" max="11" width="11.25" style="4" customWidth="1"/>
    <col min="12" max="12" width="8" style="4" customWidth="1"/>
    <col min="13" max="16384" width="9" style="4"/>
  </cols>
  <sheetData>
    <row r="1" spans="1:12" x14ac:dyDescent="0.25">
      <c r="A1" s="4" t="s">
        <v>0</v>
      </c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6" spans="1:12" x14ac:dyDescent="0.25">
      <c r="A6" s="4" t="s">
        <v>20</v>
      </c>
    </row>
    <row r="7" spans="1:12" x14ac:dyDescent="0.25">
      <c r="A7" s="4" t="s">
        <v>21</v>
      </c>
    </row>
    <row r="8" spans="1:12" x14ac:dyDescent="0.25">
      <c r="A8" s="4" t="s">
        <v>18</v>
      </c>
    </row>
    <row r="9" spans="1:12" x14ac:dyDescent="0.25">
      <c r="A9" s="4" t="s">
        <v>19</v>
      </c>
    </row>
    <row r="10" spans="1:12" x14ac:dyDescent="0.25">
      <c r="A10" s="53" t="s">
        <v>5</v>
      </c>
      <c r="B10" s="53" t="s">
        <v>6</v>
      </c>
      <c r="C10" s="53" t="s">
        <v>7</v>
      </c>
      <c r="D10" s="6" t="s">
        <v>8</v>
      </c>
      <c r="E10" s="55" t="s">
        <v>9</v>
      </c>
      <c r="F10" s="55"/>
      <c r="G10" s="55"/>
      <c r="H10" s="55"/>
      <c r="I10" s="55"/>
      <c r="J10" s="6" t="s">
        <v>10</v>
      </c>
      <c r="K10" s="6" t="s">
        <v>11</v>
      </c>
      <c r="L10" s="6" t="s">
        <v>12</v>
      </c>
    </row>
    <row r="11" spans="1:12" x14ac:dyDescent="0.25">
      <c r="A11" s="53"/>
      <c r="B11" s="53"/>
      <c r="C11" s="53"/>
      <c r="D11" s="53" t="s">
        <v>13</v>
      </c>
      <c r="E11" s="7">
        <v>2561</v>
      </c>
      <c r="F11" s="7">
        <v>2562</v>
      </c>
      <c r="G11" s="7">
        <v>2563</v>
      </c>
      <c r="H11" s="7">
        <v>2564</v>
      </c>
      <c r="I11" s="7">
        <v>2565</v>
      </c>
      <c r="J11" s="53" t="s">
        <v>14</v>
      </c>
      <c r="K11" s="53" t="s">
        <v>15</v>
      </c>
      <c r="L11" s="53" t="s">
        <v>16</v>
      </c>
    </row>
    <row r="12" spans="1:12" x14ac:dyDescent="0.25">
      <c r="A12" s="53"/>
      <c r="B12" s="53"/>
      <c r="C12" s="53"/>
      <c r="D12" s="53"/>
      <c r="E12" s="7" t="s">
        <v>17</v>
      </c>
      <c r="F12" s="7" t="s">
        <v>17</v>
      </c>
      <c r="G12" s="7" t="s">
        <v>17</v>
      </c>
      <c r="H12" s="7" t="s">
        <v>17</v>
      </c>
      <c r="I12" s="7" t="s">
        <v>17</v>
      </c>
      <c r="J12" s="53"/>
      <c r="K12" s="53"/>
      <c r="L12" s="53"/>
    </row>
    <row r="13" spans="1:12" s="10" customFormat="1" ht="94.5" x14ac:dyDescent="0.2">
      <c r="A13" s="8">
        <v>1</v>
      </c>
      <c r="B13" s="1" t="s">
        <v>22</v>
      </c>
      <c r="C13" s="1" t="s">
        <v>23</v>
      </c>
      <c r="D13" s="1" t="s">
        <v>24</v>
      </c>
      <c r="E13" s="9">
        <v>15000</v>
      </c>
      <c r="F13" s="9">
        <v>15000</v>
      </c>
      <c r="G13" s="9">
        <v>15000</v>
      </c>
      <c r="H13" s="9">
        <v>15000</v>
      </c>
      <c r="I13" s="9">
        <v>15000</v>
      </c>
      <c r="J13" s="1" t="s">
        <v>25</v>
      </c>
      <c r="K13" s="1" t="s">
        <v>26</v>
      </c>
      <c r="L13" s="8" t="s">
        <v>27</v>
      </c>
    </row>
    <row r="14" spans="1:12" s="10" customFormat="1" ht="135.75" customHeight="1" x14ac:dyDescent="0.2">
      <c r="A14" s="8">
        <v>2</v>
      </c>
      <c r="B14" s="1" t="s">
        <v>28</v>
      </c>
      <c r="C14" s="1" t="s">
        <v>29</v>
      </c>
      <c r="D14" s="1" t="s">
        <v>30</v>
      </c>
      <c r="E14" s="9">
        <v>300000</v>
      </c>
      <c r="F14" s="9">
        <v>300000</v>
      </c>
      <c r="G14" s="9">
        <v>300000</v>
      </c>
      <c r="H14" s="9">
        <v>100000</v>
      </c>
      <c r="I14" s="9">
        <v>50000</v>
      </c>
      <c r="J14" s="1" t="s">
        <v>31</v>
      </c>
      <c r="K14" s="1" t="s">
        <v>32</v>
      </c>
      <c r="L14" s="8" t="s">
        <v>27</v>
      </c>
    </row>
    <row r="15" spans="1:12" s="10" customFormat="1" ht="110.25" x14ac:dyDescent="0.2">
      <c r="A15" s="8">
        <v>3</v>
      </c>
      <c r="B15" s="1" t="s">
        <v>33</v>
      </c>
      <c r="C15" s="1" t="s">
        <v>34</v>
      </c>
      <c r="D15" s="1" t="s">
        <v>35</v>
      </c>
      <c r="E15" s="11">
        <v>108000</v>
      </c>
      <c r="F15" s="11">
        <v>108000</v>
      </c>
      <c r="G15" s="11">
        <v>108000</v>
      </c>
      <c r="H15" s="11">
        <v>108000</v>
      </c>
      <c r="I15" s="11">
        <v>108000</v>
      </c>
      <c r="J15" s="1" t="s">
        <v>36</v>
      </c>
      <c r="K15" s="1" t="s">
        <v>37</v>
      </c>
      <c r="L15" s="8" t="s">
        <v>448</v>
      </c>
    </row>
    <row r="16" spans="1:12" s="10" customFormat="1" ht="165" customHeight="1" x14ac:dyDescent="0.2">
      <c r="A16" s="8">
        <v>4</v>
      </c>
      <c r="B16" s="1" t="s">
        <v>38</v>
      </c>
      <c r="C16" s="1" t="s">
        <v>39</v>
      </c>
      <c r="D16" s="1" t="s">
        <v>445</v>
      </c>
      <c r="E16" s="11">
        <v>108000</v>
      </c>
      <c r="F16" s="11">
        <v>108000</v>
      </c>
      <c r="G16" s="11">
        <v>108000</v>
      </c>
      <c r="H16" s="11">
        <v>108000</v>
      </c>
      <c r="I16" s="11">
        <v>108000</v>
      </c>
      <c r="J16" s="1" t="s">
        <v>40</v>
      </c>
      <c r="K16" s="1" t="s">
        <v>40</v>
      </c>
      <c r="L16" s="8" t="s">
        <v>27</v>
      </c>
    </row>
    <row r="17" spans="1:12" s="10" customFormat="1" ht="145.5" customHeight="1" x14ac:dyDescent="0.2">
      <c r="A17" s="8">
        <v>5</v>
      </c>
      <c r="B17" s="1" t="s">
        <v>41</v>
      </c>
      <c r="C17" s="1" t="s">
        <v>42</v>
      </c>
      <c r="D17" s="1" t="s">
        <v>446</v>
      </c>
      <c r="E17" s="11">
        <v>130000</v>
      </c>
      <c r="F17" s="11">
        <v>130000</v>
      </c>
      <c r="G17" s="11">
        <v>200000</v>
      </c>
      <c r="H17" s="11">
        <v>200000</v>
      </c>
      <c r="I17" s="11">
        <v>200000</v>
      </c>
      <c r="J17" s="1" t="s">
        <v>43</v>
      </c>
      <c r="K17" s="1" t="s">
        <v>447</v>
      </c>
      <c r="L17" s="8" t="s">
        <v>27</v>
      </c>
    </row>
    <row r="18" spans="1:12" s="10" customFormat="1" x14ac:dyDescent="0.2">
      <c r="E18" s="12">
        <f>SUM(E13:E17)</f>
        <v>661000</v>
      </c>
      <c r="F18" s="12">
        <f>SUM(F13:F17)</f>
        <v>661000</v>
      </c>
      <c r="G18" s="12">
        <f>SUM(G13:G17)</f>
        <v>731000</v>
      </c>
      <c r="H18" s="12">
        <f>SUM(H13:H17)</f>
        <v>531000</v>
      </c>
      <c r="I18" s="12">
        <f>SUM(I13:I17)</f>
        <v>481000</v>
      </c>
    </row>
    <row r="19" spans="1:12" s="10" customFormat="1" x14ac:dyDescent="0.2"/>
    <row r="20" spans="1:12" s="10" customFormat="1" x14ac:dyDescent="0.2"/>
    <row r="21" spans="1:12" s="10" customFormat="1" x14ac:dyDescent="0.2"/>
    <row r="22" spans="1:12" s="10" customFormat="1" x14ac:dyDescent="0.2"/>
    <row r="23" spans="1:12" s="10" customFormat="1" x14ac:dyDescent="0.2"/>
    <row r="24" spans="1:12" s="10" customFormat="1" x14ac:dyDescent="0.2"/>
    <row r="25" spans="1:12" s="10" customFormat="1" x14ac:dyDescent="0.2"/>
    <row r="26" spans="1:12" s="10" customFormat="1" x14ac:dyDescent="0.2"/>
    <row r="27" spans="1:12" s="10" customFormat="1" x14ac:dyDescent="0.2"/>
    <row r="28" spans="1:12" s="10" customFormat="1" x14ac:dyDescent="0.2"/>
    <row r="29" spans="1:12" s="10" customFormat="1" x14ac:dyDescent="0.2"/>
    <row r="30" spans="1:12" s="10" customFormat="1" x14ac:dyDescent="0.2"/>
    <row r="31" spans="1:12" s="10" customFormat="1" x14ac:dyDescent="0.2"/>
    <row r="32" spans="1:12" s="10" customFormat="1" x14ac:dyDescent="0.2"/>
    <row r="33" s="10" customFormat="1" x14ac:dyDescent="0.2"/>
    <row r="34" s="10" customFormat="1" x14ac:dyDescent="0.2"/>
    <row r="35" s="10" customFormat="1" x14ac:dyDescent="0.2"/>
    <row r="36" s="10" customFormat="1" x14ac:dyDescent="0.2"/>
    <row r="37" s="10" customFormat="1" x14ac:dyDescent="0.2"/>
    <row r="38" s="10" customFormat="1" x14ac:dyDescent="0.2"/>
    <row r="39" s="10" customFormat="1" x14ac:dyDescent="0.2"/>
    <row r="40" s="10" customFormat="1" x14ac:dyDescent="0.2"/>
    <row r="41" s="10" customFormat="1" x14ac:dyDescent="0.2"/>
    <row r="42" s="10" customFormat="1" x14ac:dyDescent="0.2"/>
    <row r="43" s="10" customFormat="1" x14ac:dyDescent="0.2"/>
    <row r="44" s="10" customFormat="1" x14ac:dyDescent="0.2"/>
    <row r="45" s="10" customFormat="1" x14ac:dyDescent="0.2"/>
    <row r="46" s="10" customFormat="1" x14ac:dyDescent="0.2"/>
    <row r="47" s="10" customFormat="1" x14ac:dyDescent="0.2"/>
    <row r="48" s="10" customFormat="1" x14ac:dyDescent="0.2"/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</sheetData>
  <mergeCells count="11">
    <mergeCell ref="K11:K12"/>
    <mergeCell ref="L11:L12"/>
    <mergeCell ref="A2:L2"/>
    <mergeCell ref="A3:L3"/>
    <mergeCell ref="A4:L4"/>
    <mergeCell ref="E10:I10"/>
    <mergeCell ref="C10:C12"/>
    <mergeCell ref="B10:B12"/>
    <mergeCell ref="A10:A12"/>
    <mergeCell ref="D11:D12"/>
    <mergeCell ref="J11:J12"/>
  </mergeCells>
  <pageMargins left="0.70866141732283472" right="0.70866141732283472" top="0.74803149606299213" bottom="0.74803149606299213" header="0.31496062992125984" footer="0.31496062992125984"/>
  <pageSetup paperSize="9" firstPageNumber="117" orientation="landscape" useFirstPageNumber="1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23" zoomScale="98" zoomScaleNormal="98" workbookViewId="0">
      <selection activeCell="B25" sqref="B25"/>
    </sheetView>
  </sheetViews>
  <sheetFormatPr defaultRowHeight="15.75" x14ac:dyDescent="0.25"/>
  <cols>
    <col min="1" max="1" width="4.125" style="4" customWidth="1"/>
    <col min="2" max="2" width="11.875" style="4" customWidth="1"/>
    <col min="3" max="3" width="10.75" style="4" customWidth="1"/>
    <col min="4" max="4" width="17.125" style="4" customWidth="1"/>
    <col min="5" max="9" width="9.75" style="4" bestFit="1" customWidth="1"/>
    <col min="10" max="10" width="9.5" style="4" customWidth="1"/>
    <col min="11" max="11" width="11.375" style="4" customWidth="1"/>
    <col min="12" max="16384" width="9" style="4"/>
  </cols>
  <sheetData>
    <row r="1" spans="1:12" x14ac:dyDescent="0.25">
      <c r="A1" s="4" t="s">
        <v>0</v>
      </c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6" spans="1:12" x14ac:dyDescent="0.25">
      <c r="A6" s="4" t="s">
        <v>20</v>
      </c>
    </row>
    <row r="7" spans="1:12" x14ac:dyDescent="0.25">
      <c r="A7" s="4" t="s">
        <v>21</v>
      </c>
    </row>
    <row r="8" spans="1:12" x14ac:dyDescent="0.25">
      <c r="A8" s="4" t="s">
        <v>18</v>
      </c>
    </row>
    <row r="9" spans="1:12" x14ac:dyDescent="0.25">
      <c r="A9" s="4" t="s">
        <v>468</v>
      </c>
    </row>
    <row r="10" spans="1:12" x14ac:dyDescent="0.25">
      <c r="A10" s="53" t="s">
        <v>5</v>
      </c>
      <c r="B10" s="53" t="s">
        <v>6</v>
      </c>
      <c r="C10" s="53" t="s">
        <v>7</v>
      </c>
      <c r="D10" s="6" t="s">
        <v>8</v>
      </c>
      <c r="E10" s="55" t="s">
        <v>9</v>
      </c>
      <c r="F10" s="55"/>
      <c r="G10" s="55"/>
      <c r="H10" s="55"/>
      <c r="I10" s="55"/>
      <c r="J10" s="6" t="s">
        <v>10</v>
      </c>
      <c r="K10" s="6" t="s">
        <v>11</v>
      </c>
      <c r="L10" s="6" t="s">
        <v>12</v>
      </c>
    </row>
    <row r="11" spans="1:12" x14ac:dyDescent="0.25">
      <c r="A11" s="53"/>
      <c r="B11" s="53"/>
      <c r="C11" s="53"/>
      <c r="D11" s="53" t="s">
        <v>13</v>
      </c>
      <c r="E11" s="7">
        <v>2561</v>
      </c>
      <c r="F11" s="7">
        <v>2562</v>
      </c>
      <c r="G11" s="7">
        <v>2563</v>
      </c>
      <c r="H11" s="7">
        <v>2564</v>
      </c>
      <c r="I11" s="7">
        <v>2565</v>
      </c>
      <c r="J11" s="53" t="s">
        <v>14</v>
      </c>
      <c r="K11" s="53" t="s">
        <v>15</v>
      </c>
      <c r="L11" s="53" t="s">
        <v>16</v>
      </c>
    </row>
    <row r="12" spans="1:12" x14ac:dyDescent="0.25">
      <c r="A12" s="56"/>
      <c r="B12" s="56"/>
      <c r="C12" s="56"/>
      <c r="D12" s="56"/>
      <c r="E12" s="13" t="s">
        <v>17</v>
      </c>
      <c r="F12" s="13" t="s">
        <v>17</v>
      </c>
      <c r="G12" s="13" t="s">
        <v>17</v>
      </c>
      <c r="H12" s="13" t="s">
        <v>17</v>
      </c>
      <c r="I12" s="13" t="s">
        <v>17</v>
      </c>
      <c r="J12" s="56"/>
      <c r="K12" s="56"/>
      <c r="L12" s="56"/>
    </row>
    <row r="13" spans="1:12" s="16" customFormat="1" ht="141.75" x14ac:dyDescent="0.2">
      <c r="A13" s="14">
        <v>1</v>
      </c>
      <c r="B13" s="1" t="s">
        <v>45</v>
      </c>
      <c r="C13" s="1" t="s">
        <v>294</v>
      </c>
      <c r="D13" s="1" t="s">
        <v>499</v>
      </c>
      <c r="E13" s="15">
        <v>396100</v>
      </c>
      <c r="F13" s="15">
        <v>396100</v>
      </c>
      <c r="G13" s="15">
        <v>362100</v>
      </c>
      <c r="H13" s="15">
        <v>396100</v>
      </c>
      <c r="I13" s="15">
        <v>396100</v>
      </c>
      <c r="J13" s="1" t="s">
        <v>46</v>
      </c>
      <c r="K13" s="1" t="s">
        <v>47</v>
      </c>
      <c r="L13" s="8" t="s">
        <v>48</v>
      </c>
    </row>
    <row r="14" spans="1:12" s="16" customFormat="1" ht="204.75" x14ac:dyDescent="0.2">
      <c r="A14" s="14"/>
      <c r="B14" s="1"/>
      <c r="C14" s="1" t="s">
        <v>482</v>
      </c>
      <c r="D14" s="1" t="s">
        <v>500</v>
      </c>
      <c r="E14" s="17"/>
      <c r="F14" s="15">
        <v>226000</v>
      </c>
      <c r="G14" s="15">
        <v>240690</v>
      </c>
      <c r="H14" s="15">
        <v>263290</v>
      </c>
      <c r="I14" s="11">
        <v>263290</v>
      </c>
      <c r="J14" s="1" t="s">
        <v>483</v>
      </c>
      <c r="K14" s="1" t="s">
        <v>295</v>
      </c>
      <c r="L14" s="8" t="s">
        <v>48</v>
      </c>
    </row>
    <row r="15" spans="1:12" s="18" customFormat="1" ht="110.25" x14ac:dyDescent="0.25">
      <c r="A15" s="14"/>
      <c r="B15" s="1"/>
      <c r="C15" s="1" t="s">
        <v>259</v>
      </c>
      <c r="D15" s="1" t="s">
        <v>498</v>
      </c>
      <c r="E15" s="15">
        <v>1141700</v>
      </c>
      <c r="F15" s="15">
        <v>1141700</v>
      </c>
      <c r="G15" s="15">
        <v>1043700</v>
      </c>
      <c r="H15" s="15">
        <v>1141700</v>
      </c>
      <c r="I15" s="15">
        <v>1141700</v>
      </c>
      <c r="J15" s="1" t="s">
        <v>49</v>
      </c>
      <c r="K15" s="1" t="s">
        <v>50</v>
      </c>
      <c r="L15" s="8" t="s">
        <v>48</v>
      </c>
    </row>
    <row r="16" spans="1:12" s="18" customFormat="1" ht="110.25" x14ac:dyDescent="0.25">
      <c r="A16" s="14">
        <v>2</v>
      </c>
      <c r="B16" s="1" t="s">
        <v>454</v>
      </c>
      <c r="C16" s="1" t="s">
        <v>260</v>
      </c>
      <c r="D16" s="1" t="s">
        <v>497</v>
      </c>
      <c r="E16" s="15">
        <v>2554200</v>
      </c>
      <c r="F16" s="15">
        <v>2554200</v>
      </c>
      <c r="G16" s="15">
        <v>3041010</v>
      </c>
      <c r="H16" s="15">
        <v>3636947</v>
      </c>
      <c r="I16" s="15">
        <v>3636947</v>
      </c>
      <c r="J16" s="1" t="s">
        <v>51</v>
      </c>
      <c r="K16" s="1" t="s">
        <v>52</v>
      </c>
      <c r="L16" s="8" t="s">
        <v>48</v>
      </c>
    </row>
    <row r="17" spans="1:12" s="18" customFormat="1" ht="115.5" customHeight="1" x14ac:dyDescent="0.25">
      <c r="A17" s="14">
        <v>3</v>
      </c>
      <c r="B17" s="1" t="s">
        <v>65</v>
      </c>
      <c r="C17" s="1" t="s">
        <v>66</v>
      </c>
      <c r="D17" s="1" t="s">
        <v>501</v>
      </c>
      <c r="E17" s="15">
        <v>4328000</v>
      </c>
      <c r="F17" s="15">
        <v>4328000</v>
      </c>
      <c r="G17" s="15">
        <v>5496000</v>
      </c>
      <c r="H17" s="15">
        <v>6660000</v>
      </c>
      <c r="I17" s="15">
        <v>6660000</v>
      </c>
      <c r="J17" s="1" t="s">
        <v>67</v>
      </c>
      <c r="K17" s="1" t="s">
        <v>68</v>
      </c>
      <c r="L17" s="8" t="s">
        <v>48</v>
      </c>
    </row>
    <row r="18" spans="1:12" s="42" customFormat="1" ht="157.5" x14ac:dyDescent="0.35">
      <c r="A18" s="14">
        <v>4</v>
      </c>
      <c r="B18" s="40" t="s">
        <v>496</v>
      </c>
      <c r="C18" s="40" t="s">
        <v>56</v>
      </c>
      <c r="D18" s="40" t="s">
        <v>57</v>
      </c>
      <c r="E18" s="41">
        <v>30000</v>
      </c>
      <c r="F18" s="41">
        <v>30000</v>
      </c>
      <c r="G18" s="41">
        <v>30000</v>
      </c>
      <c r="H18" s="41">
        <v>30000</v>
      </c>
      <c r="I18" s="41">
        <v>30000</v>
      </c>
      <c r="J18" s="1" t="s">
        <v>58</v>
      </c>
      <c r="K18" s="1" t="s">
        <v>59</v>
      </c>
      <c r="L18" s="8" t="s">
        <v>48</v>
      </c>
    </row>
    <row r="19" spans="1:12" s="18" customFormat="1" ht="110.25" x14ac:dyDescent="0.25">
      <c r="A19" s="14">
        <v>5</v>
      </c>
      <c r="B19" s="1" t="s">
        <v>60</v>
      </c>
      <c r="C19" s="1" t="s">
        <v>484</v>
      </c>
      <c r="D19" s="1" t="s">
        <v>61</v>
      </c>
      <c r="E19" s="15">
        <v>10000</v>
      </c>
      <c r="F19" s="15">
        <v>10000</v>
      </c>
      <c r="G19" s="15">
        <v>15000</v>
      </c>
      <c r="H19" s="15">
        <v>10000</v>
      </c>
      <c r="I19" s="15">
        <v>10000</v>
      </c>
      <c r="J19" s="1" t="s">
        <v>62</v>
      </c>
      <c r="K19" s="1" t="s">
        <v>63</v>
      </c>
      <c r="L19" s="8" t="s">
        <v>64</v>
      </c>
    </row>
    <row r="20" spans="1:12" s="18" customFormat="1" ht="126" x14ac:dyDescent="0.25">
      <c r="A20" s="14">
        <v>6</v>
      </c>
      <c r="B20" s="1" t="s">
        <v>53</v>
      </c>
      <c r="C20" s="1" t="s">
        <v>485</v>
      </c>
      <c r="D20" s="1" t="s">
        <v>54</v>
      </c>
      <c r="E20" s="15">
        <v>50000</v>
      </c>
      <c r="F20" s="15">
        <v>50000</v>
      </c>
      <c r="G20" s="15">
        <v>50000</v>
      </c>
      <c r="H20" s="15">
        <v>50000</v>
      </c>
      <c r="I20" s="15">
        <v>50000</v>
      </c>
      <c r="J20" s="1" t="s">
        <v>296</v>
      </c>
      <c r="K20" s="1" t="s">
        <v>55</v>
      </c>
      <c r="L20" s="8" t="s">
        <v>48</v>
      </c>
    </row>
    <row r="21" spans="1:12" s="18" customFormat="1" ht="126" x14ac:dyDescent="0.25">
      <c r="A21" s="14">
        <v>7</v>
      </c>
      <c r="B21" s="1" t="s">
        <v>69</v>
      </c>
      <c r="C21" s="1" t="s">
        <v>70</v>
      </c>
      <c r="D21" s="1" t="s">
        <v>71</v>
      </c>
      <c r="E21" s="15">
        <v>50000</v>
      </c>
      <c r="F21" s="15">
        <v>50000</v>
      </c>
      <c r="G21" s="15">
        <v>50000</v>
      </c>
      <c r="H21" s="15">
        <v>50000</v>
      </c>
      <c r="I21" s="15">
        <v>50000</v>
      </c>
      <c r="J21" s="1" t="s">
        <v>72</v>
      </c>
      <c r="K21" s="1" t="s">
        <v>73</v>
      </c>
      <c r="L21" s="8" t="s">
        <v>48</v>
      </c>
    </row>
    <row r="22" spans="1:12" s="18" customFormat="1" ht="141.75" x14ac:dyDescent="0.25">
      <c r="A22" s="14">
        <v>8</v>
      </c>
      <c r="B22" s="19" t="s">
        <v>74</v>
      </c>
      <c r="C22" s="19" t="s">
        <v>56</v>
      </c>
      <c r="D22" s="19" t="s">
        <v>75</v>
      </c>
      <c r="E22" s="20">
        <v>30000</v>
      </c>
      <c r="F22" s="20">
        <v>30000</v>
      </c>
      <c r="G22" s="20">
        <v>30000</v>
      </c>
      <c r="H22" s="20">
        <v>30000</v>
      </c>
      <c r="I22" s="21" t="s">
        <v>481</v>
      </c>
      <c r="J22" s="19" t="s">
        <v>76</v>
      </c>
      <c r="K22" s="19" t="s">
        <v>59</v>
      </c>
      <c r="L22" s="21" t="s">
        <v>48</v>
      </c>
    </row>
    <row r="23" spans="1:12" s="18" customFormat="1" ht="267.75" x14ac:dyDescent="0.25">
      <c r="A23" s="14">
        <v>9</v>
      </c>
      <c r="B23" s="19" t="s">
        <v>522</v>
      </c>
      <c r="C23" s="19" t="s">
        <v>77</v>
      </c>
      <c r="D23" s="19" t="s">
        <v>523</v>
      </c>
      <c r="E23" s="22">
        <v>324000</v>
      </c>
      <c r="F23" s="20">
        <v>324000</v>
      </c>
      <c r="G23" s="20">
        <v>216000</v>
      </c>
      <c r="H23" s="20">
        <v>216000</v>
      </c>
      <c r="I23" s="20">
        <v>216000</v>
      </c>
      <c r="J23" s="19" t="s">
        <v>78</v>
      </c>
      <c r="K23" s="19" t="s">
        <v>79</v>
      </c>
      <c r="L23" s="21" t="s">
        <v>80</v>
      </c>
    </row>
    <row r="24" spans="1:12" s="18" customFormat="1" ht="78.75" x14ac:dyDescent="0.25">
      <c r="A24" s="14">
        <v>10</v>
      </c>
      <c r="B24" s="19" t="s">
        <v>82</v>
      </c>
      <c r="C24" s="19" t="s">
        <v>81</v>
      </c>
      <c r="D24" s="19" t="s">
        <v>489</v>
      </c>
      <c r="E24" s="1"/>
      <c r="F24" s="1"/>
      <c r="G24" s="20">
        <v>15000</v>
      </c>
      <c r="H24" s="20">
        <v>15000</v>
      </c>
      <c r="I24" s="20">
        <v>15000</v>
      </c>
      <c r="J24" s="19" t="s">
        <v>490</v>
      </c>
      <c r="K24" s="19" t="s">
        <v>491</v>
      </c>
      <c r="L24" s="21" t="s">
        <v>64</v>
      </c>
    </row>
    <row r="25" spans="1:12" s="18" customFormat="1" ht="63" x14ac:dyDescent="0.25">
      <c r="A25" s="14">
        <v>11</v>
      </c>
      <c r="B25" s="19" t="s">
        <v>83</v>
      </c>
      <c r="C25" s="19" t="s">
        <v>84</v>
      </c>
      <c r="D25" s="19" t="s">
        <v>85</v>
      </c>
      <c r="E25" s="1"/>
      <c r="F25" s="1"/>
      <c r="G25" s="20">
        <v>20000</v>
      </c>
      <c r="H25" s="20">
        <v>20000</v>
      </c>
      <c r="I25" s="20">
        <v>20000</v>
      </c>
      <c r="J25" s="19" t="s">
        <v>86</v>
      </c>
      <c r="K25" s="19" t="s">
        <v>87</v>
      </c>
      <c r="L25" s="21" t="s">
        <v>64</v>
      </c>
    </row>
    <row r="26" spans="1:12" s="18" customFormat="1" ht="78.75" x14ac:dyDescent="0.25">
      <c r="A26" s="14">
        <v>12</v>
      </c>
      <c r="B26" s="19" t="s">
        <v>486</v>
      </c>
      <c r="C26" s="19" t="s">
        <v>487</v>
      </c>
      <c r="D26" s="19" t="s">
        <v>489</v>
      </c>
      <c r="E26" s="1"/>
      <c r="F26" s="1"/>
      <c r="G26" s="20">
        <v>100000</v>
      </c>
      <c r="H26" s="20">
        <v>100000</v>
      </c>
      <c r="I26" s="20">
        <v>100000</v>
      </c>
      <c r="J26" s="19" t="s">
        <v>86</v>
      </c>
      <c r="K26" s="19" t="s">
        <v>488</v>
      </c>
      <c r="L26" s="21" t="s">
        <v>64</v>
      </c>
    </row>
    <row r="27" spans="1:12" x14ac:dyDescent="0.25">
      <c r="E27" s="2">
        <f>SUM(E13:E25)</f>
        <v>8914000</v>
      </c>
      <c r="F27" s="2">
        <f>SUM(F13:F25)</f>
        <v>9140000</v>
      </c>
      <c r="G27" s="2">
        <f>SUM(G13:G26)</f>
        <v>10709500</v>
      </c>
      <c r="H27" s="2">
        <f>SUM(H13:H25)</f>
        <v>12519037</v>
      </c>
      <c r="I27" s="2">
        <f>SUM(I13:I25)</f>
        <v>12489037</v>
      </c>
    </row>
  </sheetData>
  <mergeCells count="11">
    <mergeCell ref="L11:L12"/>
    <mergeCell ref="A2:L2"/>
    <mergeCell ref="A3:L3"/>
    <mergeCell ref="A4:L4"/>
    <mergeCell ref="A10:A12"/>
    <mergeCell ref="B10:B12"/>
    <mergeCell ref="C10:C12"/>
    <mergeCell ref="E10:I10"/>
    <mergeCell ref="D11:D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firstPageNumber="119" orientation="landscape" useFirstPageNumber="1" r:id="rId1"/>
  <headerFooter>
    <oddFooter>&amp;C&amp;"TH SarabunIT๙,ธรรมดา"&amp;14&amp;P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tabSelected="1" topLeftCell="A18" zoomScale="98" zoomScaleNormal="98" workbookViewId="0">
      <selection activeCell="A23" sqref="A23:XFD23"/>
    </sheetView>
  </sheetViews>
  <sheetFormatPr defaultRowHeight="15.75" x14ac:dyDescent="0.25"/>
  <cols>
    <col min="1" max="1" width="3.375" style="49" customWidth="1"/>
    <col min="2" max="3" width="13.5" style="4" customWidth="1"/>
    <col min="4" max="4" width="11.25" style="4" customWidth="1"/>
    <col min="5" max="6" width="9" style="4"/>
    <col min="7" max="7" width="9.375" style="4" customWidth="1"/>
    <col min="8" max="9" width="9" style="4"/>
    <col min="10" max="10" width="11.75" style="4" customWidth="1"/>
    <col min="11" max="11" width="13" style="4" customWidth="1"/>
    <col min="12" max="12" width="10.375" style="4" customWidth="1"/>
    <col min="13" max="16384" width="9" style="4"/>
  </cols>
  <sheetData>
    <row r="1" spans="1:12" x14ac:dyDescent="0.25">
      <c r="A1" s="57" t="s">
        <v>0</v>
      </c>
      <c r="B1" s="57"/>
      <c r="C1" s="57"/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6" spans="1:12" x14ac:dyDescent="0.25">
      <c r="A6" s="57" t="s">
        <v>20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x14ac:dyDescent="0.25">
      <c r="A7" s="57" t="s">
        <v>21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2" x14ac:dyDescent="0.25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2" x14ac:dyDescent="0.25">
      <c r="A9" s="57" t="s">
        <v>469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2" x14ac:dyDescent="0.25">
      <c r="A10" s="53" t="s">
        <v>5</v>
      </c>
      <c r="B10" s="58" t="s">
        <v>6</v>
      </c>
      <c r="C10" s="53" t="s">
        <v>7</v>
      </c>
      <c r="D10" s="50" t="s">
        <v>8</v>
      </c>
      <c r="E10" s="55" t="s">
        <v>9</v>
      </c>
      <c r="F10" s="55"/>
      <c r="G10" s="55"/>
      <c r="H10" s="55"/>
      <c r="I10" s="55"/>
      <c r="J10" s="50" t="s">
        <v>10</v>
      </c>
      <c r="K10" s="50" t="s">
        <v>11</v>
      </c>
      <c r="L10" s="50" t="s">
        <v>12</v>
      </c>
    </row>
    <row r="11" spans="1:12" x14ac:dyDescent="0.25">
      <c r="A11" s="53"/>
      <c r="B11" s="58"/>
      <c r="C11" s="53"/>
      <c r="D11" s="53" t="s">
        <v>13</v>
      </c>
      <c r="E11" s="48">
        <v>2561</v>
      </c>
      <c r="F11" s="48">
        <v>2562</v>
      </c>
      <c r="G11" s="48">
        <v>2563</v>
      </c>
      <c r="H11" s="48">
        <v>2564</v>
      </c>
      <c r="I11" s="48">
        <v>2565</v>
      </c>
      <c r="J11" s="53" t="s">
        <v>14</v>
      </c>
      <c r="K11" s="53" t="s">
        <v>15</v>
      </c>
      <c r="L11" s="53" t="s">
        <v>16</v>
      </c>
    </row>
    <row r="12" spans="1:12" x14ac:dyDescent="0.25">
      <c r="A12" s="56"/>
      <c r="B12" s="59"/>
      <c r="C12" s="56"/>
      <c r="D12" s="56"/>
      <c r="E12" s="51" t="s">
        <v>17</v>
      </c>
      <c r="F12" s="51" t="s">
        <v>17</v>
      </c>
      <c r="G12" s="51" t="s">
        <v>17</v>
      </c>
      <c r="H12" s="51" t="s">
        <v>17</v>
      </c>
      <c r="I12" s="51" t="s">
        <v>17</v>
      </c>
      <c r="J12" s="56"/>
      <c r="K12" s="56"/>
      <c r="L12" s="56"/>
    </row>
    <row r="13" spans="1:12" s="10" customFormat="1" ht="247.5" customHeight="1" x14ac:dyDescent="0.2">
      <c r="A13" s="8">
        <v>1</v>
      </c>
      <c r="B13" s="1" t="s">
        <v>297</v>
      </c>
      <c r="C13" s="1" t="s">
        <v>380</v>
      </c>
      <c r="D13" s="8" t="s">
        <v>298</v>
      </c>
      <c r="E13" s="15">
        <v>80000</v>
      </c>
      <c r="F13" s="15">
        <v>80000</v>
      </c>
      <c r="G13" s="15" t="s">
        <v>44</v>
      </c>
      <c r="H13" s="15" t="s">
        <v>44</v>
      </c>
      <c r="I13" s="15" t="s">
        <v>44</v>
      </c>
      <c r="J13" s="8" t="s">
        <v>299</v>
      </c>
      <c r="K13" s="1" t="s">
        <v>384</v>
      </c>
      <c r="L13" s="8" t="s">
        <v>466</v>
      </c>
    </row>
    <row r="14" spans="1:12" s="24" customFormat="1" ht="141.75" x14ac:dyDescent="0.2">
      <c r="A14" s="14">
        <v>2</v>
      </c>
      <c r="B14" s="1" t="s">
        <v>440</v>
      </c>
      <c r="C14" s="1" t="s">
        <v>441</v>
      </c>
      <c r="D14" s="1" t="s">
        <v>442</v>
      </c>
      <c r="E14" s="23">
        <v>50000</v>
      </c>
      <c r="F14" s="23">
        <v>50000</v>
      </c>
      <c r="G14" s="23">
        <v>50000</v>
      </c>
      <c r="H14" s="23">
        <v>50000</v>
      </c>
      <c r="I14" s="23">
        <v>50000</v>
      </c>
      <c r="J14" s="1" t="s">
        <v>300</v>
      </c>
      <c r="K14" s="1" t="s">
        <v>301</v>
      </c>
      <c r="L14" s="8" t="s">
        <v>466</v>
      </c>
    </row>
    <row r="15" spans="1:12" s="24" customFormat="1" ht="177.75" customHeight="1" x14ac:dyDescent="0.2">
      <c r="A15" s="8">
        <v>3</v>
      </c>
      <c r="B15" s="1" t="s">
        <v>302</v>
      </c>
      <c r="C15" s="1" t="s">
        <v>303</v>
      </c>
      <c r="D15" s="1" t="s">
        <v>304</v>
      </c>
      <c r="E15" s="23">
        <v>100000</v>
      </c>
      <c r="F15" s="23">
        <v>100000</v>
      </c>
      <c r="G15" s="23">
        <v>100000</v>
      </c>
      <c r="H15" s="23">
        <v>100000</v>
      </c>
      <c r="I15" s="23">
        <v>100000</v>
      </c>
      <c r="J15" s="1" t="s">
        <v>305</v>
      </c>
      <c r="K15" s="1" t="s">
        <v>306</v>
      </c>
      <c r="L15" s="8" t="s">
        <v>466</v>
      </c>
    </row>
    <row r="16" spans="1:12" s="10" customFormat="1" ht="173.25" x14ac:dyDescent="0.2">
      <c r="A16" s="8">
        <v>4</v>
      </c>
      <c r="B16" s="19" t="s">
        <v>307</v>
      </c>
      <c r="C16" s="1" t="s">
        <v>382</v>
      </c>
      <c r="D16" s="1" t="s">
        <v>308</v>
      </c>
      <c r="E16" s="25">
        <v>20000</v>
      </c>
      <c r="F16" s="25">
        <v>20000</v>
      </c>
      <c r="G16" s="25">
        <v>85000</v>
      </c>
      <c r="H16" s="25">
        <v>85000</v>
      </c>
      <c r="I16" s="25">
        <v>85000</v>
      </c>
      <c r="J16" s="1" t="s">
        <v>309</v>
      </c>
      <c r="K16" s="1" t="s">
        <v>507</v>
      </c>
      <c r="L16" s="8" t="s">
        <v>466</v>
      </c>
    </row>
    <row r="17" spans="1:12" s="10" customFormat="1" ht="189" x14ac:dyDescent="0.2">
      <c r="A17" s="14">
        <v>5</v>
      </c>
      <c r="B17" s="1" t="s">
        <v>460</v>
      </c>
      <c r="C17" s="1" t="s">
        <v>463</v>
      </c>
      <c r="D17" s="1" t="s">
        <v>462</v>
      </c>
      <c r="E17" s="1" t="s">
        <v>313</v>
      </c>
      <c r="F17" s="1" t="s">
        <v>313</v>
      </c>
      <c r="G17" s="9">
        <v>500000</v>
      </c>
      <c r="H17" s="9">
        <v>500000</v>
      </c>
      <c r="I17" s="9">
        <v>500000</v>
      </c>
      <c r="J17" s="1" t="s">
        <v>461</v>
      </c>
      <c r="K17" s="1" t="s">
        <v>314</v>
      </c>
      <c r="L17" s="8" t="s">
        <v>466</v>
      </c>
    </row>
    <row r="18" spans="1:12" s="10" customFormat="1" ht="157.5" x14ac:dyDescent="0.2">
      <c r="A18" s="8">
        <v>6</v>
      </c>
      <c r="B18" s="1" t="s">
        <v>455</v>
      </c>
      <c r="C18" s="1" t="s">
        <v>381</v>
      </c>
      <c r="D18" s="1" t="s">
        <v>439</v>
      </c>
      <c r="E18" s="1" t="s">
        <v>315</v>
      </c>
      <c r="F18" s="1" t="s">
        <v>315</v>
      </c>
      <c r="G18" s="1" t="s">
        <v>315</v>
      </c>
      <c r="H18" s="1" t="s">
        <v>315</v>
      </c>
      <c r="I18" s="1" t="s">
        <v>315</v>
      </c>
      <c r="J18" s="1" t="s">
        <v>317</v>
      </c>
      <c r="K18" s="1" t="s">
        <v>316</v>
      </c>
      <c r="L18" s="8" t="s">
        <v>466</v>
      </c>
    </row>
    <row r="19" spans="1:12" s="10" customFormat="1" ht="378" x14ac:dyDescent="0.2">
      <c r="A19" s="8">
        <v>7</v>
      </c>
      <c r="B19" s="1" t="s">
        <v>409</v>
      </c>
      <c r="C19" s="1" t="s">
        <v>408</v>
      </c>
      <c r="D19" s="1" t="s">
        <v>318</v>
      </c>
      <c r="E19" s="11">
        <v>108000</v>
      </c>
      <c r="F19" s="11">
        <v>108000</v>
      </c>
      <c r="G19" s="11">
        <v>108000</v>
      </c>
      <c r="H19" s="11">
        <v>108000</v>
      </c>
      <c r="I19" s="11">
        <v>108000</v>
      </c>
      <c r="J19" s="1" t="s">
        <v>319</v>
      </c>
      <c r="K19" s="1" t="s">
        <v>320</v>
      </c>
      <c r="L19" s="8" t="s">
        <v>466</v>
      </c>
    </row>
    <row r="20" spans="1:12" s="10" customFormat="1" ht="236.25" x14ac:dyDescent="0.2">
      <c r="A20" s="14">
        <v>8</v>
      </c>
      <c r="B20" s="1" t="s">
        <v>410</v>
      </c>
      <c r="C20" s="1" t="s">
        <v>456</v>
      </c>
      <c r="D20" s="1" t="s">
        <v>321</v>
      </c>
      <c r="E20" s="11">
        <v>25000</v>
      </c>
      <c r="F20" s="11">
        <v>25000</v>
      </c>
      <c r="G20" s="11">
        <v>25000</v>
      </c>
      <c r="H20" s="11">
        <v>25000</v>
      </c>
      <c r="I20" s="11">
        <v>25000</v>
      </c>
      <c r="J20" s="1" t="s">
        <v>465</v>
      </c>
      <c r="K20" s="1" t="s">
        <v>464</v>
      </c>
      <c r="L20" s="8" t="s">
        <v>335</v>
      </c>
    </row>
    <row r="21" spans="1:12" s="10" customFormat="1" ht="109.5" customHeight="1" x14ac:dyDescent="0.2">
      <c r="A21" s="8">
        <v>9</v>
      </c>
      <c r="B21" s="1" t="s">
        <v>506</v>
      </c>
      <c r="C21" s="1" t="s">
        <v>405</v>
      </c>
      <c r="D21" s="1" t="s">
        <v>404</v>
      </c>
      <c r="E21" s="1" t="s">
        <v>322</v>
      </c>
      <c r="F21" s="1" t="s">
        <v>322</v>
      </c>
      <c r="G21" s="1" t="s">
        <v>322</v>
      </c>
      <c r="H21" s="1" t="s">
        <v>322</v>
      </c>
      <c r="I21" s="1" t="s">
        <v>322</v>
      </c>
      <c r="J21" s="1" t="s">
        <v>406</v>
      </c>
      <c r="K21" s="1" t="s">
        <v>407</v>
      </c>
      <c r="L21" s="8" t="s">
        <v>466</v>
      </c>
    </row>
    <row r="22" spans="1:12" s="10" customFormat="1" ht="114.75" customHeight="1" x14ac:dyDescent="0.2">
      <c r="A22" s="8">
        <v>10</v>
      </c>
      <c r="B22" s="1" t="s">
        <v>411</v>
      </c>
      <c r="C22" s="1" t="s">
        <v>412</v>
      </c>
      <c r="D22" s="1" t="s">
        <v>414</v>
      </c>
      <c r="E22" s="1" t="s">
        <v>323</v>
      </c>
      <c r="F22" s="1" t="s">
        <v>323</v>
      </c>
      <c r="G22" s="1" t="s">
        <v>323</v>
      </c>
      <c r="H22" s="1" t="s">
        <v>323</v>
      </c>
      <c r="I22" s="1" t="s">
        <v>323</v>
      </c>
      <c r="J22" s="1" t="s">
        <v>413</v>
      </c>
      <c r="K22" s="1" t="s">
        <v>383</v>
      </c>
      <c r="L22" s="8" t="s">
        <v>466</v>
      </c>
    </row>
    <row r="23" spans="1:12" s="10" customFormat="1" ht="126.75" customHeight="1" x14ac:dyDescent="0.2">
      <c r="A23" s="14">
        <v>11</v>
      </c>
      <c r="B23" s="1" t="s">
        <v>503</v>
      </c>
      <c r="C23" s="1" t="s">
        <v>324</v>
      </c>
      <c r="D23" s="1" t="s">
        <v>473</v>
      </c>
      <c r="E23" s="11">
        <v>108000</v>
      </c>
      <c r="F23" s="11">
        <v>108000</v>
      </c>
      <c r="G23" s="11">
        <v>108000</v>
      </c>
      <c r="H23" s="11">
        <v>108000</v>
      </c>
      <c r="I23" s="11">
        <v>108000</v>
      </c>
      <c r="J23" s="1" t="s">
        <v>457</v>
      </c>
      <c r="K23" s="1" t="s">
        <v>325</v>
      </c>
      <c r="L23" s="8" t="s">
        <v>466</v>
      </c>
    </row>
    <row r="24" spans="1:12" s="10" customFormat="1" ht="126" x14ac:dyDescent="0.2">
      <c r="A24" s="8">
        <v>12</v>
      </c>
      <c r="B24" s="1" t="s">
        <v>326</v>
      </c>
      <c r="C24" s="1" t="s">
        <v>385</v>
      </c>
      <c r="D24" s="1" t="s">
        <v>415</v>
      </c>
      <c r="E24" s="11">
        <v>30000</v>
      </c>
      <c r="F24" s="11">
        <v>30000</v>
      </c>
      <c r="G24" s="11">
        <v>30000</v>
      </c>
      <c r="H24" s="11">
        <v>30000</v>
      </c>
      <c r="I24" s="11">
        <v>30000</v>
      </c>
      <c r="J24" s="1" t="s">
        <v>327</v>
      </c>
      <c r="K24" s="1" t="s">
        <v>386</v>
      </c>
      <c r="L24" s="8" t="s">
        <v>466</v>
      </c>
    </row>
    <row r="25" spans="1:12" s="10" customFormat="1" ht="141.75" x14ac:dyDescent="0.2">
      <c r="A25" s="8">
        <v>13</v>
      </c>
      <c r="B25" s="1" t="s">
        <v>417</v>
      </c>
      <c r="C25" s="1" t="s">
        <v>387</v>
      </c>
      <c r="D25" s="1" t="s">
        <v>416</v>
      </c>
      <c r="E25" s="11">
        <v>200000</v>
      </c>
      <c r="F25" s="11">
        <v>200000</v>
      </c>
      <c r="G25" s="11">
        <v>200000</v>
      </c>
      <c r="H25" s="11">
        <v>200000</v>
      </c>
      <c r="I25" s="11"/>
      <c r="J25" s="11" t="s">
        <v>458</v>
      </c>
      <c r="K25" s="1" t="s">
        <v>328</v>
      </c>
      <c r="L25" s="8" t="s">
        <v>335</v>
      </c>
    </row>
    <row r="26" spans="1:12" s="10" customFormat="1" ht="106.5" customHeight="1" x14ac:dyDescent="0.2">
      <c r="A26" s="14">
        <v>14</v>
      </c>
      <c r="B26" s="1" t="s">
        <v>418</v>
      </c>
      <c r="C26" s="1" t="s">
        <v>419</v>
      </c>
      <c r="D26" s="1" t="s">
        <v>329</v>
      </c>
      <c r="E26" s="11">
        <v>30000</v>
      </c>
      <c r="F26" s="11">
        <v>30000</v>
      </c>
      <c r="G26" s="11">
        <v>30000</v>
      </c>
      <c r="H26" s="11">
        <v>30000</v>
      </c>
      <c r="I26" s="1"/>
      <c r="J26" s="21" t="s">
        <v>330</v>
      </c>
      <c r="K26" s="1" t="s">
        <v>331</v>
      </c>
      <c r="L26" s="8" t="s">
        <v>335</v>
      </c>
    </row>
    <row r="27" spans="1:12" s="10" customFormat="1" ht="121.5" customHeight="1" x14ac:dyDescent="0.2">
      <c r="A27" s="8">
        <v>15</v>
      </c>
      <c r="B27" s="1" t="s">
        <v>502</v>
      </c>
      <c r="C27" s="1" t="s">
        <v>332</v>
      </c>
      <c r="D27" s="1" t="s">
        <v>420</v>
      </c>
      <c r="E27" s="11">
        <v>80000</v>
      </c>
      <c r="F27" s="11">
        <v>80000</v>
      </c>
      <c r="G27" s="11">
        <v>80000</v>
      </c>
      <c r="H27" s="11">
        <v>80000</v>
      </c>
      <c r="I27" s="11"/>
      <c r="J27" s="21" t="s">
        <v>333</v>
      </c>
      <c r="K27" s="1" t="s">
        <v>334</v>
      </c>
      <c r="L27" s="8" t="s">
        <v>335</v>
      </c>
    </row>
    <row r="28" spans="1:12" s="10" customFormat="1" ht="129.75" customHeight="1" x14ac:dyDescent="0.2">
      <c r="A28" s="8">
        <v>16</v>
      </c>
      <c r="B28" s="1" t="s">
        <v>421</v>
      </c>
      <c r="C28" s="1" t="s">
        <v>388</v>
      </c>
      <c r="D28" s="1" t="s">
        <v>422</v>
      </c>
      <c r="E28" s="11">
        <v>80000</v>
      </c>
      <c r="F28" s="11">
        <v>80000</v>
      </c>
      <c r="G28" s="11">
        <v>80000</v>
      </c>
      <c r="H28" s="11">
        <v>80000</v>
      </c>
      <c r="I28" s="1"/>
      <c r="J28" s="21" t="s">
        <v>336</v>
      </c>
      <c r="K28" s="1" t="s">
        <v>423</v>
      </c>
      <c r="L28" s="8" t="s">
        <v>335</v>
      </c>
    </row>
    <row r="29" spans="1:12" s="10" customFormat="1" ht="104.25" customHeight="1" x14ac:dyDescent="0.2">
      <c r="A29" s="14">
        <v>17</v>
      </c>
      <c r="B29" s="1" t="s">
        <v>424</v>
      </c>
      <c r="C29" s="1" t="s">
        <v>337</v>
      </c>
      <c r="D29" s="1" t="s">
        <v>425</v>
      </c>
      <c r="E29" s="1" t="s">
        <v>338</v>
      </c>
      <c r="F29" s="1" t="s">
        <v>338</v>
      </c>
      <c r="G29" s="1" t="s">
        <v>338</v>
      </c>
      <c r="H29" s="1" t="s">
        <v>338</v>
      </c>
      <c r="I29" s="1"/>
      <c r="J29" s="21" t="s">
        <v>339</v>
      </c>
      <c r="K29" s="1" t="s">
        <v>340</v>
      </c>
      <c r="L29" s="8" t="s">
        <v>335</v>
      </c>
    </row>
    <row r="30" spans="1:12" s="10" customFormat="1" ht="123.75" customHeight="1" x14ac:dyDescent="0.2">
      <c r="A30" s="8">
        <v>18</v>
      </c>
      <c r="B30" s="1" t="s">
        <v>426</v>
      </c>
      <c r="C30" s="1" t="s">
        <v>394</v>
      </c>
      <c r="D30" s="1" t="s">
        <v>389</v>
      </c>
      <c r="E30" s="11">
        <v>80000</v>
      </c>
      <c r="F30" s="11">
        <v>80000</v>
      </c>
      <c r="G30" s="11">
        <v>80000</v>
      </c>
      <c r="H30" s="11">
        <v>80000</v>
      </c>
      <c r="I30" s="1"/>
      <c r="J30" s="21" t="s">
        <v>341</v>
      </c>
      <c r="K30" s="1" t="s">
        <v>342</v>
      </c>
      <c r="L30" s="8" t="s">
        <v>335</v>
      </c>
    </row>
    <row r="31" spans="1:12" s="10" customFormat="1" ht="126" x14ac:dyDescent="0.2">
      <c r="A31" s="8">
        <v>19</v>
      </c>
      <c r="B31" s="1" t="s">
        <v>427</v>
      </c>
      <c r="C31" s="1" t="s">
        <v>392</v>
      </c>
      <c r="D31" s="1" t="s">
        <v>393</v>
      </c>
      <c r="E31" s="11">
        <v>80000</v>
      </c>
      <c r="F31" s="11">
        <v>80000</v>
      </c>
      <c r="G31" s="11">
        <v>80000</v>
      </c>
      <c r="H31" s="11">
        <v>80000</v>
      </c>
      <c r="I31" s="1"/>
      <c r="J31" s="1" t="s">
        <v>390</v>
      </c>
      <c r="K31" s="1" t="s">
        <v>391</v>
      </c>
      <c r="L31" s="8" t="s">
        <v>335</v>
      </c>
    </row>
    <row r="32" spans="1:12" s="10" customFormat="1" ht="94.5" x14ac:dyDescent="0.2">
      <c r="A32" s="14">
        <v>20</v>
      </c>
      <c r="B32" s="1" t="s">
        <v>428</v>
      </c>
      <c r="C32" s="1" t="s">
        <v>343</v>
      </c>
      <c r="D32" s="1" t="s">
        <v>429</v>
      </c>
      <c r="E32" s="11">
        <v>150000</v>
      </c>
      <c r="F32" s="11">
        <v>150000</v>
      </c>
      <c r="G32" s="11">
        <v>150000</v>
      </c>
      <c r="H32" s="11">
        <v>150000</v>
      </c>
      <c r="I32" s="1"/>
      <c r="J32" s="1" t="s">
        <v>344</v>
      </c>
      <c r="K32" s="1" t="s">
        <v>345</v>
      </c>
      <c r="L32" s="8" t="s">
        <v>466</v>
      </c>
    </row>
    <row r="33" spans="1:12" s="10" customFormat="1" ht="243" customHeight="1" x14ac:dyDescent="0.2">
      <c r="A33" s="8">
        <v>21</v>
      </c>
      <c r="B33" s="1" t="s">
        <v>505</v>
      </c>
      <c r="C33" s="1" t="s">
        <v>395</v>
      </c>
      <c r="D33" s="1" t="s">
        <v>430</v>
      </c>
      <c r="E33" s="1" t="s">
        <v>346</v>
      </c>
      <c r="F33" s="1" t="s">
        <v>346</v>
      </c>
      <c r="G33" s="1" t="s">
        <v>346</v>
      </c>
      <c r="H33" s="1" t="s">
        <v>346</v>
      </c>
      <c r="I33" s="1" t="s">
        <v>346</v>
      </c>
      <c r="J33" s="1" t="s">
        <v>431</v>
      </c>
      <c r="K33" s="1" t="s">
        <v>396</v>
      </c>
      <c r="L33" s="8" t="s">
        <v>466</v>
      </c>
    </row>
    <row r="34" spans="1:12" s="10" customFormat="1" ht="141.75" x14ac:dyDescent="0.2">
      <c r="A34" s="8">
        <v>22</v>
      </c>
      <c r="B34" s="1" t="s">
        <v>347</v>
      </c>
      <c r="C34" s="1" t="s">
        <v>348</v>
      </c>
      <c r="D34" s="1" t="s">
        <v>349</v>
      </c>
      <c r="E34" s="1"/>
      <c r="F34" s="1"/>
      <c r="G34" s="26">
        <v>15000</v>
      </c>
      <c r="H34" s="26">
        <v>15000</v>
      </c>
      <c r="I34" s="26">
        <v>15000</v>
      </c>
      <c r="J34" s="1" t="s">
        <v>350</v>
      </c>
      <c r="K34" s="1" t="s">
        <v>351</v>
      </c>
      <c r="L34" s="8" t="s">
        <v>466</v>
      </c>
    </row>
    <row r="35" spans="1:12" s="10" customFormat="1" ht="94.5" x14ac:dyDescent="0.2">
      <c r="A35" s="14">
        <v>23</v>
      </c>
      <c r="B35" s="1" t="s">
        <v>459</v>
      </c>
      <c r="C35" s="1" t="s">
        <v>352</v>
      </c>
      <c r="D35" s="1" t="s">
        <v>353</v>
      </c>
      <c r="E35" s="1" t="s">
        <v>354</v>
      </c>
      <c r="F35" s="1" t="s">
        <v>354</v>
      </c>
      <c r="G35" s="1" t="s">
        <v>354</v>
      </c>
      <c r="H35" s="1" t="s">
        <v>354</v>
      </c>
      <c r="I35" s="1" t="s">
        <v>354</v>
      </c>
      <c r="J35" s="1" t="s">
        <v>355</v>
      </c>
      <c r="K35" s="1" t="s">
        <v>356</v>
      </c>
      <c r="L35" s="8" t="s">
        <v>466</v>
      </c>
    </row>
    <row r="36" spans="1:12" s="10" customFormat="1" ht="110.25" x14ac:dyDescent="0.2">
      <c r="A36" s="8">
        <v>24</v>
      </c>
      <c r="B36" s="1" t="s">
        <v>432</v>
      </c>
      <c r="C36" s="1" t="s">
        <v>433</v>
      </c>
      <c r="D36" s="1" t="s">
        <v>434</v>
      </c>
      <c r="E36" s="11">
        <v>50000</v>
      </c>
      <c r="F36" s="11">
        <v>50000</v>
      </c>
      <c r="G36" s="11">
        <v>50000</v>
      </c>
      <c r="H36" s="11">
        <v>50000</v>
      </c>
      <c r="I36" s="11">
        <v>50000</v>
      </c>
      <c r="J36" s="1" t="s">
        <v>355</v>
      </c>
      <c r="K36" s="1" t="s">
        <v>435</v>
      </c>
      <c r="L36" s="8" t="s">
        <v>466</v>
      </c>
    </row>
    <row r="37" spans="1:12" s="10" customFormat="1" ht="236.25" x14ac:dyDescent="0.2">
      <c r="A37" s="8">
        <v>25</v>
      </c>
      <c r="B37" s="1" t="s">
        <v>436</v>
      </c>
      <c r="C37" s="1" t="s">
        <v>397</v>
      </c>
      <c r="D37" s="1" t="s">
        <v>437</v>
      </c>
      <c r="E37" s="1" t="s">
        <v>357</v>
      </c>
      <c r="F37" s="1" t="s">
        <v>357</v>
      </c>
      <c r="G37" s="1" t="s">
        <v>357</v>
      </c>
      <c r="H37" s="1" t="s">
        <v>357</v>
      </c>
      <c r="I37" s="1"/>
      <c r="J37" s="1" t="s">
        <v>358</v>
      </c>
      <c r="K37" s="1" t="s">
        <v>438</v>
      </c>
      <c r="L37" s="8" t="s">
        <v>466</v>
      </c>
    </row>
    <row r="38" spans="1:12" s="10" customFormat="1" ht="204" customHeight="1" x14ac:dyDescent="0.2">
      <c r="A38" s="14">
        <v>26</v>
      </c>
      <c r="B38" s="1" t="s">
        <v>359</v>
      </c>
      <c r="C38" s="1" t="s">
        <v>360</v>
      </c>
      <c r="D38" s="1" t="s">
        <v>361</v>
      </c>
      <c r="E38" s="11">
        <v>86000</v>
      </c>
      <c r="F38" s="11">
        <v>86000</v>
      </c>
      <c r="G38" s="11">
        <v>86000</v>
      </c>
      <c r="H38" s="11">
        <v>86000</v>
      </c>
      <c r="I38" s="11"/>
      <c r="J38" s="1" t="s">
        <v>362</v>
      </c>
      <c r="K38" s="1" t="s">
        <v>363</v>
      </c>
      <c r="L38" s="8" t="s">
        <v>466</v>
      </c>
    </row>
    <row r="39" spans="1:12" s="10" customFormat="1" ht="299.25" x14ac:dyDescent="0.2">
      <c r="A39" s="8">
        <v>27</v>
      </c>
      <c r="B39" s="1" t="s">
        <v>401</v>
      </c>
      <c r="C39" s="1" t="s">
        <v>400</v>
      </c>
      <c r="D39" s="1" t="s">
        <v>399</v>
      </c>
      <c r="E39" s="11">
        <v>26000</v>
      </c>
      <c r="F39" s="11">
        <v>26000</v>
      </c>
      <c r="G39" s="11">
        <v>26000</v>
      </c>
      <c r="H39" s="11">
        <v>26000</v>
      </c>
      <c r="I39" s="1"/>
      <c r="J39" s="1" t="s">
        <v>364</v>
      </c>
      <c r="K39" s="1" t="s">
        <v>402</v>
      </c>
      <c r="L39" s="8" t="s">
        <v>466</v>
      </c>
    </row>
    <row r="40" spans="1:12" s="10" customFormat="1" ht="94.5" x14ac:dyDescent="0.2">
      <c r="A40" s="8">
        <v>28</v>
      </c>
      <c r="B40" s="1" t="s">
        <v>365</v>
      </c>
      <c r="C40" s="1" t="s">
        <v>366</v>
      </c>
      <c r="D40" s="1" t="s">
        <v>367</v>
      </c>
      <c r="E40" s="1"/>
      <c r="F40" s="1"/>
      <c r="G40" s="1" t="s">
        <v>368</v>
      </c>
      <c r="H40" s="1" t="s">
        <v>368</v>
      </c>
      <c r="I40" s="1" t="s">
        <v>368</v>
      </c>
      <c r="J40" s="1" t="s">
        <v>369</v>
      </c>
      <c r="K40" s="1" t="s">
        <v>370</v>
      </c>
      <c r="L40" s="8" t="s">
        <v>466</v>
      </c>
    </row>
    <row r="41" spans="1:12" s="10" customFormat="1" ht="354" customHeight="1" x14ac:dyDescent="0.2">
      <c r="A41" s="14">
        <v>29</v>
      </c>
      <c r="B41" s="1" t="s">
        <v>371</v>
      </c>
      <c r="C41" s="1" t="s">
        <v>403</v>
      </c>
      <c r="D41" s="1" t="s">
        <v>398</v>
      </c>
      <c r="E41" s="11">
        <v>108000</v>
      </c>
      <c r="F41" s="11">
        <v>108000</v>
      </c>
      <c r="G41" s="11">
        <v>108000</v>
      </c>
      <c r="H41" s="11">
        <v>108000</v>
      </c>
      <c r="I41" s="11">
        <v>108000</v>
      </c>
      <c r="J41" s="1" t="s">
        <v>372</v>
      </c>
      <c r="K41" s="1" t="s">
        <v>373</v>
      </c>
      <c r="L41" s="8" t="s">
        <v>466</v>
      </c>
    </row>
    <row r="42" spans="1:12" s="10" customFormat="1" ht="94.5" x14ac:dyDescent="0.2">
      <c r="A42" s="8">
        <v>30</v>
      </c>
      <c r="B42" s="1" t="s">
        <v>374</v>
      </c>
      <c r="C42" s="1" t="s">
        <v>375</v>
      </c>
      <c r="D42" s="1" t="s">
        <v>376</v>
      </c>
      <c r="E42" s="11">
        <v>30000</v>
      </c>
      <c r="F42" s="11">
        <v>30000</v>
      </c>
      <c r="G42" s="11">
        <v>30000</v>
      </c>
      <c r="H42" s="11">
        <v>30000</v>
      </c>
      <c r="I42" s="11">
        <v>30000</v>
      </c>
      <c r="J42" s="1" t="s">
        <v>377</v>
      </c>
      <c r="K42" s="1" t="s">
        <v>378</v>
      </c>
      <c r="L42" s="8" t="s">
        <v>466</v>
      </c>
    </row>
    <row r="43" spans="1:12" s="10" customFormat="1" ht="94.5" x14ac:dyDescent="0.2">
      <c r="A43" s="8">
        <v>31</v>
      </c>
      <c r="B43" s="1" t="s">
        <v>504</v>
      </c>
      <c r="C43" s="1" t="s">
        <v>375</v>
      </c>
      <c r="D43" s="1" t="s">
        <v>379</v>
      </c>
      <c r="E43" s="11">
        <v>20000</v>
      </c>
      <c r="F43" s="11">
        <v>20000</v>
      </c>
      <c r="G43" s="11">
        <v>20000</v>
      </c>
      <c r="H43" s="11">
        <v>20000</v>
      </c>
      <c r="I43" s="11">
        <v>20000</v>
      </c>
      <c r="J43" s="1" t="s">
        <v>377</v>
      </c>
      <c r="K43" s="1" t="s">
        <v>340</v>
      </c>
      <c r="L43" s="8" t="s">
        <v>466</v>
      </c>
    </row>
    <row r="44" spans="1:12" s="10" customFormat="1" x14ac:dyDescent="0.2">
      <c r="A44" s="27"/>
      <c r="E44" s="3">
        <f>SUM(E13:E43)</f>
        <v>1541000</v>
      </c>
      <c r="F44" s="3">
        <f>SUM(F13:F43)</f>
        <v>1541000</v>
      </c>
      <c r="G44" s="3">
        <f>SUM(G14:G43)</f>
        <v>2041000</v>
      </c>
      <c r="H44" s="3">
        <f>SUM(H14:H43)</f>
        <v>2041000</v>
      </c>
      <c r="I44" s="3">
        <f>SUM(I14:I43)</f>
        <v>1229000</v>
      </c>
    </row>
    <row r="45" spans="1:12" s="10" customFormat="1" x14ac:dyDescent="0.2">
      <c r="A45" s="27"/>
    </row>
    <row r="46" spans="1:12" s="10" customFormat="1" x14ac:dyDescent="0.2">
      <c r="A46" s="27"/>
    </row>
    <row r="47" spans="1:12" s="10" customFormat="1" x14ac:dyDescent="0.2">
      <c r="A47" s="27"/>
    </row>
    <row r="48" spans="1:12" s="10" customFormat="1" x14ac:dyDescent="0.2">
      <c r="A48" s="27"/>
    </row>
    <row r="49" spans="1:1" s="10" customFormat="1" x14ac:dyDescent="0.2">
      <c r="A49" s="27"/>
    </row>
    <row r="50" spans="1:1" s="10" customFormat="1" x14ac:dyDescent="0.2">
      <c r="A50" s="27"/>
    </row>
    <row r="51" spans="1:1" s="10" customFormat="1" x14ac:dyDescent="0.2">
      <c r="A51" s="27"/>
    </row>
    <row r="52" spans="1:1" s="10" customFormat="1" x14ac:dyDescent="0.2">
      <c r="A52" s="27"/>
    </row>
    <row r="53" spans="1:1" s="10" customFormat="1" x14ac:dyDescent="0.2">
      <c r="A53" s="27"/>
    </row>
    <row r="54" spans="1:1" s="10" customFormat="1" x14ac:dyDescent="0.2">
      <c r="A54" s="27"/>
    </row>
    <row r="55" spans="1:1" s="10" customFormat="1" x14ac:dyDescent="0.2">
      <c r="A55" s="27"/>
    </row>
    <row r="56" spans="1:1" s="10" customFormat="1" x14ac:dyDescent="0.2">
      <c r="A56" s="27"/>
    </row>
    <row r="57" spans="1:1" s="10" customFormat="1" x14ac:dyDescent="0.2">
      <c r="A57" s="27"/>
    </row>
    <row r="58" spans="1:1" s="10" customFormat="1" x14ac:dyDescent="0.2">
      <c r="A58" s="27"/>
    </row>
    <row r="59" spans="1:1" s="10" customFormat="1" x14ac:dyDescent="0.2">
      <c r="A59" s="27"/>
    </row>
    <row r="60" spans="1:1" s="10" customFormat="1" x14ac:dyDescent="0.2">
      <c r="A60" s="27"/>
    </row>
    <row r="61" spans="1:1" s="10" customFormat="1" x14ac:dyDescent="0.2">
      <c r="A61" s="27"/>
    </row>
    <row r="62" spans="1:1" s="10" customFormat="1" x14ac:dyDescent="0.2">
      <c r="A62" s="27"/>
    </row>
    <row r="63" spans="1:1" s="10" customFormat="1" x14ac:dyDescent="0.2">
      <c r="A63" s="27"/>
    </row>
    <row r="64" spans="1:1" s="10" customFormat="1" x14ac:dyDescent="0.2">
      <c r="A64" s="27"/>
    </row>
    <row r="65" spans="1:1" s="10" customFormat="1" x14ac:dyDescent="0.2">
      <c r="A65" s="27"/>
    </row>
    <row r="66" spans="1:1" s="10" customFormat="1" x14ac:dyDescent="0.2">
      <c r="A66" s="27"/>
    </row>
    <row r="67" spans="1:1" s="10" customFormat="1" x14ac:dyDescent="0.2">
      <c r="A67" s="27"/>
    </row>
    <row r="68" spans="1:1" s="10" customFormat="1" x14ac:dyDescent="0.2">
      <c r="A68" s="27"/>
    </row>
    <row r="69" spans="1:1" s="10" customFormat="1" x14ac:dyDescent="0.2">
      <c r="A69" s="27"/>
    </row>
    <row r="70" spans="1:1" s="10" customFormat="1" x14ac:dyDescent="0.2">
      <c r="A70" s="27"/>
    </row>
    <row r="71" spans="1:1" s="10" customFormat="1" x14ac:dyDescent="0.2">
      <c r="A71" s="27"/>
    </row>
    <row r="72" spans="1:1" s="10" customFormat="1" x14ac:dyDescent="0.2">
      <c r="A72" s="27"/>
    </row>
    <row r="73" spans="1:1" s="10" customFormat="1" x14ac:dyDescent="0.2">
      <c r="A73" s="27"/>
    </row>
    <row r="74" spans="1:1" s="10" customFormat="1" x14ac:dyDescent="0.2">
      <c r="A74" s="27"/>
    </row>
    <row r="75" spans="1:1" s="10" customFormat="1" x14ac:dyDescent="0.2">
      <c r="A75" s="27"/>
    </row>
    <row r="76" spans="1:1" s="10" customFormat="1" x14ac:dyDescent="0.2">
      <c r="A76" s="27"/>
    </row>
    <row r="77" spans="1:1" s="10" customFormat="1" x14ac:dyDescent="0.2">
      <c r="A77" s="27"/>
    </row>
    <row r="78" spans="1:1" s="10" customFormat="1" x14ac:dyDescent="0.2">
      <c r="A78" s="27"/>
    </row>
    <row r="79" spans="1:1" s="10" customFormat="1" x14ac:dyDescent="0.2">
      <c r="A79" s="27"/>
    </row>
    <row r="80" spans="1:1" s="10" customFormat="1" x14ac:dyDescent="0.2">
      <c r="A80" s="27"/>
    </row>
    <row r="81" spans="1:1" s="10" customFormat="1" x14ac:dyDescent="0.2">
      <c r="A81" s="27"/>
    </row>
    <row r="82" spans="1:1" s="10" customFormat="1" x14ac:dyDescent="0.2">
      <c r="A82" s="27"/>
    </row>
    <row r="83" spans="1:1" s="10" customFormat="1" x14ac:dyDescent="0.2">
      <c r="A83" s="27"/>
    </row>
    <row r="84" spans="1:1" s="10" customFormat="1" x14ac:dyDescent="0.2">
      <c r="A84" s="27"/>
    </row>
    <row r="85" spans="1:1" s="10" customFormat="1" x14ac:dyDescent="0.2">
      <c r="A85" s="27"/>
    </row>
    <row r="86" spans="1:1" s="10" customFormat="1" x14ac:dyDescent="0.2">
      <c r="A86" s="27"/>
    </row>
    <row r="87" spans="1:1" s="10" customFormat="1" x14ac:dyDescent="0.2">
      <c r="A87" s="27"/>
    </row>
    <row r="88" spans="1:1" s="10" customFormat="1" x14ac:dyDescent="0.2">
      <c r="A88" s="27"/>
    </row>
    <row r="89" spans="1:1" s="10" customFormat="1" x14ac:dyDescent="0.2">
      <c r="A89" s="27"/>
    </row>
    <row r="90" spans="1:1" s="10" customFormat="1" x14ac:dyDescent="0.2">
      <c r="A90" s="27"/>
    </row>
    <row r="91" spans="1:1" s="10" customFormat="1" x14ac:dyDescent="0.2">
      <c r="A91" s="27"/>
    </row>
    <row r="92" spans="1:1" s="10" customFormat="1" x14ac:dyDescent="0.2">
      <c r="A92" s="27"/>
    </row>
    <row r="93" spans="1:1" s="10" customFormat="1" x14ac:dyDescent="0.2">
      <c r="A93" s="27"/>
    </row>
    <row r="94" spans="1:1" s="10" customFormat="1" x14ac:dyDescent="0.2">
      <c r="A94" s="27"/>
    </row>
    <row r="95" spans="1:1" s="10" customFormat="1" x14ac:dyDescent="0.2">
      <c r="A95" s="27"/>
    </row>
    <row r="96" spans="1:1" s="10" customFormat="1" x14ac:dyDescent="0.2">
      <c r="A96" s="27"/>
    </row>
    <row r="97" spans="1:1" s="10" customFormat="1" x14ac:dyDescent="0.2">
      <c r="A97" s="27"/>
    </row>
    <row r="98" spans="1:1" s="10" customFormat="1" x14ac:dyDescent="0.2">
      <c r="A98" s="27"/>
    </row>
    <row r="99" spans="1:1" s="10" customFormat="1" x14ac:dyDescent="0.2">
      <c r="A99" s="27"/>
    </row>
    <row r="100" spans="1:1" s="10" customFormat="1" x14ac:dyDescent="0.2">
      <c r="A100" s="27"/>
    </row>
    <row r="101" spans="1:1" s="10" customFormat="1" x14ac:dyDescent="0.2">
      <c r="A101" s="27"/>
    </row>
    <row r="102" spans="1:1" s="10" customFormat="1" x14ac:dyDescent="0.2">
      <c r="A102" s="27"/>
    </row>
    <row r="103" spans="1:1" s="10" customFormat="1" x14ac:dyDescent="0.2">
      <c r="A103" s="27"/>
    </row>
    <row r="104" spans="1:1" s="10" customFormat="1" x14ac:dyDescent="0.2">
      <c r="A104" s="27"/>
    </row>
    <row r="105" spans="1:1" s="10" customFormat="1" x14ac:dyDescent="0.2">
      <c r="A105" s="27"/>
    </row>
    <row r="106" spans="1:1" s="10" customFormat="1" x14ac:dyDescent="0.2">
      <c r="A106" s="27"/>
    </row>
    <row r="107" spans="1:1" s="10" customFormat="1" x14ac:dyDescent="0.2">
      <c r="A107" s="27"/>
    </row>
    <row r="108" spans="1:1" s="10" customFormat="1" x14ac:dyDescent="0.2">
      <c r="A108" s="27"/>
    </row>
    <row r="109" spans="1:1" s="10" customFormat="1" x14ac:dyDescent="0.2">
      <c r="A109" s="27"/>
    </row>
    <row r="110" spans="1:1" s="10" customFormat="1" x14ac:dyDescent="0.2">
      <c r="A110" s="27"/>
    </row>
    <row r="111" spans="1:1" s="10" customFormat="1" x14ac:dyDescent="0.2">
      <c r="A111" s="27"/>
    </row>
    <row r="112" spans="1:1" s="10" customFormat="1" x14ac:dyDescent="0.2">
      <c r="A112" s="27"/>
    </row>
    <row r="113" spans="1:1" s="10" customFormat="1" x14ac:dyDescent="0.2">
      <c r="A113" s="27"/>
    </row>
    <row r="114" spans="1:1" s="10" customFormat="1" x14ac:dyDescent="0.2">
      <c r="A114" s="27"/>
    </row>
    <row r="115" spans="1:1" s="10" customFormat="1" x14ac:dyDescent="0.2">
      <c r="A115" s="27"/>
    </row>
    <row r="116" spans="1:1" s="10" customFormat="1" x14ac:dyDescent="0.2">
      <c r="A116" s="27"/>
    </row>
    <row r="117" spans="1:1" s="10" customFormat="1" x14ac:dyDescent="0.2">
      <c r="A117" s="27"/>
    </row>
    <row r="118" spans="1:1" s="10" customFormat="1" x14ac:dyDescent="0.2">
      <c r="A118" s="27"/>
    </row>
    <row r="119" spans="1:1" s="10" customFormat="1" x14ac:dyDescent="0.2">
      <c r="A119" s="27"/>
    </row>
    <row r="120" spans="1:1" s="10" customFormat="1" x14ac:dyDescent="0.2">
      <c r="A120" s="27"/>
    </row>
    <row r="121" spans="1:1" s="10" customFormat="1" x14ac:dyDescent="0.2">
      <c r="A121" s="27"/>
    </row>
    <row r="122" spans="1:1" s="10" customFormat="1" x14ac:dyDescent="0.2">
      <c r="A122" s="27"/>
    </row>
    <row r="123" spans="1:1" s="10" customFormat="1" x14ac:dyDescent="0.2">
      <c r="A123" s="27"/>
    </row>
    <row r="124" spans="1:1" s="10" customFormat="1" x14ac:dyDescent="0.2">
      <c r="A124" s="27"/>
    </row>
    <row r="125" spans="1:1" s="10" customFormat="1" x14ac:dyDescent="0.2">
      <c r="A125" s="27"/>
    </row>
    <row r="126" spans="1:1" s="10" customFormat="1" x14ac:dyDescent="0.2">
      <c r="A126" s="27"/>
    </row>
    <row r="127" spans="1:1" s="10" customFormat="1" x14ac:dyDescent="0.2">
      <c r="A127" s="27"/>
    </row>
    <row r="128" spans="1:1" s="10" customFormat="1" x14ac:dyDescent="0.2">
      <c r="A128" s="27"/>
    </row>
    <row r="129" spans="1:1" s="10" customFormat="1" x14ac:dyDescent="0.2">
      <c r="A129" s="27"/>
    </row>
    <row r="130" spans="1:1" s="10" customFormat="1" x14ac:dyDescent="0.2">
      <c r="A130" s="27"/>
    </row>
    <row r="131" spans="1:1" s="10" customFormat="1" x14ac:dyDescent="0.2">
      <c r="A131" s="27"/>
    </row>
    <row r="132" spans="1:1" s="10" customFormat="1" x14ac:dyDescent="0.2">
      <c r="A132" s="27"/>
    </row>
    <row r="133" spans="1:1" s="10" customFormat="1" x14ac:dyDescent="0.2">
      <c r="A133" s="27"/>
    </row>
    <row r="134" spans="1:1" s="10" customFormat="1" x14ac:dyDescent="0.2">
      <c r="A134" s="27"/>
    </row>
    <row r="135" spans="1:1" s="10" customFormat="1" x14ac:dyDescent="0.2">
      <c r="A135" s="27"/>
    </row>
    <row r="136" spans="1:1" s="10" customFormat="1" x14ac:dyDescent="0.2">
      <c r="A136" s="27"/>
    </row>
    <row r="137" spans="1:1" s="10" customFormat="1" x14ac:dyDescent="0.2">
      <c r="A137" s="27"/>
    </row>
    <row r="138" spans="1:1" s="10" customFormat="1" x14ac:dyDescent="0.2">
      <c r="A138" s="27"/>
    </row>
    <row r="139" spans="1:1" s="10" customFormat="1" x14ac:dyDescent="0.2">
      <c r="A139" s="27"/>
    </row>
    <row r="140" spans="1:1" s="10" customFormat="1" x14ac:dyDescent="0.2">
      <c r="A140" s="27"/>
    </row>
    <row r="141" spans="1:1" s="10" customFormat="1" x14ac:dyDescent="0.2">
      <c r="A141" s="27"/>
    </row>
    <row r="142" spans="1:1" s="10" customFormat="1" x14ac:dyDescent="0.2">
      <c r="A142" s="27"/>
    </row>
    <row r="143" spans="1:1" s="10" customFormat="1" x14ac:dyDescent="0.2">
      <c r="A143" s="27"/>
    </row>
    <row r="144" spans="1:1" s="10" customFormat="1" x14ac:dyDescent="0.2">
      <c r="A144" s="27"/>
    </row>
    <row r="145" spans="1:1" s="10" customFormat="1" x14ac:dyDescent="0.2">
      <c r="A145" s="27"/>
    </row>
    <row r="146" spans="1:1" s="10" customFormat="1" x14ac:dyDescent="0.2">
      <c r="A146" s="27"/>
    </row>
    <row r="147" spans="1:1" s="29" customFormat="1" x14ac:dyDescent="0.2">
      <c r="A147" s="28"/>
    </row>
    <row r="148" spans="1:1" s="29" customFormat="1" x14ac:dyDescent="0.2">
      <c r="A148" s="28"/>
    </row>
    <row r="149" spans="1:1" s="29" customFormat="1" x14ac:dyDescent="0.2">
      <c r="A149" s="28"/>
    </row>
    <row r="150" spans="1:1" s="29" customFormat="1" x14ac:dyDescent="0.2">
      <c r="A150" s="28"/>
    </row>
    <row r="151" spans="1:1" s="29" customFormat="1" x14ac:dyDescent="0.2">
      <c r="A151" s="28"/>
    </row>
    <row r="152" spans="1:1" s="31" customFormat="1" x14ac:dyDescent="0.2">
      <c r="A152" s="30"/>
    </row>
    <row r="153" spans="1:1" s="31" customFormat="1" x14ac:dyDescent="0.2">
      <c r="A153" s="30"/>
    </row>
    <row r="154" spans="1:1" s="31" customFormat="1" x14ac:dyDescent="0.2">
      <c r="A154" s="30"/>
    </row>
    <row r="155" spans="1:1" s="31" customFormat="1" x14ac:dyDescent="0.2">
      <c r="A155" s="30"/>
    </row>
    <row r="156" spans="1:1" s="31" customFormat="1" x14ac:dyDescent="0.2">
      <c r="A156" s="30"/>
    </row>
    <row r="157" spans="1:1" s="31" customFormat="1" x14ac:dyDescent="0.2">
      <c r="A157" s="30"/>
    </row>
    <row r="158" spans="1:1" s="31" customFormat="1" x14ac:dyDescent="0.2">
      <c r="A158" s="30"/>
    </row>
    <row r="159" spans="1:1" s="31" customFormat="1" x14ac:dyDescent="0.2">
      <c r="A159" s="30"/>
    </row>
    <row r="160" spans="1:1" s="31" customFormat="1" x14ac:dyDescent="0.2">
      <c r="A160" s="30"/>
    </row>
    <row r="161" spans="1:1" s="31" customFormat="1" x14ac:dyDescent="0.2">
      <c r="A161" s="30"/>
    </row>
    <row r="162" spans="1:1" s="31" customFormat="1" x14ac:dyDescent="0.2">
      <c r="A162" s="30"/>
    </row>
    <row r="163" spans="1:1" s="31" customFormat="1" x14ac:dyDescent="0.2">
      <c r="A163" s="30"/>
    </row>
    <row r="164" spans="1:1" s="31" customFormat="1" x14ac:dyDescent="0.2">
      <c r="A164" s="30"/>
    </row>
    <row r="165" spans="1:1" s="31" customFormat="1" x14ac:dyDescent="0.2">
      <c r="A165" s="30"/>
    </row>
    <row r="166" spans="1:1" s="31" customFormat="1" x14ac:dyDescent="0.2">
      <c r="A166" s="30"/>
    </row>
    <row r="167" spans="1:1" s="31" customFormat="1" x14ac:dyDescent="0.2">
      <c r="A167" s="30"/>
    </row>
    <row r="168" spans="1:1" s="31" customFormat="1" x14ac:dyDescent="0.2">
      <c r="A168" s="30"/>
    </row>
    <row r="169" spans="1:1" s="31" customFormat="1" x14ac:dyDescent="0.2">
      <c r="A169" s="30"/>
    </row>
    <row r="170" spans="1:1" s="31" customFormat="1" x14ac:dyDescent="0.2">
      <c r="A170" s="30"/>
    </row>
    <row r="171" spans="1:1" s="31" customFormat="1" x14ac:dyDescent="0.2">
      <c r="A171" s="30"/>
    </row>
    <row r="172" spans="1:1" s="31" customFormat="1" x14ac:dyDescent="0.2">
      <c r="A172" s="30"/>
    </row>
    <row r="173" spans="1:1" s="31" customFormat="1" x14ac:dyDescent="0.2">
      <c r="A173" s="30"/>
    </row>
    <row r="174" spans="1:1" s="31" customFormat="1" x14ac:dyDescent="0.2">
      <c r="A174" s="30"/>
    </row>
    <row r="175" spans="1:1" s="31" customFormat="1" x14ac:dyDescent="0.2">
      <c r="A175" s="30"/>
    </row>
    <row r="176" spans="1:1" s="31" customFormat="1" x14ac:dyDescent="0.2">
      <c r="A176" s="30"/>
    </row>
    <row r="177" spans="1:1" s="31" customFormat="1" x14ac:dyDescent="0.2">
      <c r="A177" s="30"/>
    </row>
    <row r="178" spans="1:1" s="31" customFormat="1" x14ac:dyDescent="0.2">
      <c r="A178" s="30"/>
    </row>
    <row r="179" spans="1:1" s="31" customFormat="1" x14ac:dyDescent="0.2">
      <c r="A179" s="30"/>
    </row>
    <row r="180" spans="1:1" s="31" customFormat="1" x14ac:dyDescent="0.2">
      <c r="A180" s="30"/>
    </row>
    <row r="181" spans="1:1" s="31" customFormat="1" x14ac:dyDescent="0.2">
      <c r="A181" s="30"/>
    </row>
    <row r="182" spans="1:1" s="31" customFormat="1" x14ac:dyDescent="0.2">
      <c r="A182" s="30"/>
    </row>
    <row r="183" spans="1:1" s="31" customFormat="1" x14ac:dyDescent="0.2">
      <c r="A183" s="30"/>
    </row>
    <row r="184" spans="1:1" s="31" customFormat="1" x14ac:dyDescent="0.2">
      <c r="A184" s="30"/>
    </row>
    <row r="185" spans="1:1" s="31" customFormat="1" x14ac:dyDescent="0.2">
      <c r="A185" s="30"/>
    </row>
    <row r="186" spans="1:1" s="31" customFormat="1" x14ac:dyDescent="0.2">
      <c r="A186" s="30"/>
    </row>
    <row r="187" spans="1:1" s="31" customFormat="1" x14ac:dyDescent="0.2">
      <c r="A187" s="30"/>
    </row>
    <row r="188" spans="1:1" s="31" customFormat="1" x14ac:dyDescent="0.2">
      <c r="A188" s="30"/>
    </row>
    <row r="189" spans="1:1" s="31" customFormat="1" x14ac:dyDescent="0.2">
      <c r="A189" s="30"/>
    </row>
    <row r="190" spans="1:1" s="31" customFormat="1" x14ac:dyDescent="0.2">
      <c r="A190" s="30"/>
    </row>
    <row r="191" spans="1:1" s="31" customFormat="1" x14ac:dyDescent="0.2">
      <c r="A191" s="30"/>
    </row>
    <row r="192" spans="1:1" s="31" customFormat="1" x14ac:dyDescent="0.2">
      <c r="A192" s="30"/>
    </row>
    <row r="193" spans="1:1" s="31" customFormat="1" x14ac:dyDescent="0.2">
      <c r="A193" s="30"/>
    </row>
    <row r="194" spans="1:1" s="31" customFormat="1" x14ac:dyDescent="0.2">
      <c r="A194" s="30"/>
    </row>
    <row r="195" spans="1:1" s="31" customFormat="1" x14ac:dyDescent="0.2">
      <c r="A195" s="30"/>
    </row>
    <row r="196" spans="1:1" s="31" customFormat="1" x14ac:dyDescent="0.2">
      <c r="A196" s="30"/>
    </row>
    <row r="197" spans="1:1" s="31" customFormat="1" x14ac:dyDescent="0.2">
      <c r="A197" s="30"/>
    </row>
    <row r="198" spans="1:1" s="31" customFormat="1" x14ac:dyDescent="0.2">
      <c r="A198" s="30"/>
    </row>
    <row r="199" spans="1:1" s="31" customFormat="1" x14ac:dyDescent="0.2">
      <c r="A199" s="30"/>
    </row>
    <row r="200" spans="1:1" s="31" customFormat="1" x14ac:dyDescent="0.2">
      <c r="A200" s="30"/>
    </row>
    <row r="201" spans="1:1" s="31" customFormat="1" x14ac:dyDescent="0.2">
      <c r="A201" s="30"/>
    </row>
    <row r="202" spans="1:1" s="31" customFormat="1" x14ac:dyDescent="0.2">
      <c r="A202" s="30"/>
    </row>
    <row r="203" spans="1:1" s="31" customFormat="1" x14ac:dyDescent="0.2">
      <c r="A203" s="30"/>
    </row>
    <row r="204" spans="1:1" s="31" customFormat="1" x14ac:dyDescent="0.2">
      <c r="A204" s="30"/>
    </row>
    <row r="205" spans="1:1" s="31" customFormat="1" x14ac:dyDescent="0.2">
      <c r="A205" s="30"/>
    </row>
    <row r="206" spans="1:1" s="31" customFormat="1" x14ac:dyDescent="0.2">
      <c r="A206" s="30"/>
    </row>
    <row r="207" spans="1:1" s="31" customFormat="1" x14ac:dyDescent="0.2">
      <c r="A207" s="30"/>
    </row>
  </sheetData>
  <mergeCells count="16">
    <mergeCell ref="A1:C1"/>
    <mergeCell ref="L11:L12"/>
    <mergeCell ref="A2:L2"/>
    <mergeCell ref="A3:L3"/>
    <mergeCell ref="A4:L4"/>
    <mergeCell ref="A10:A12"/>
    <mergeCell ref="B10:B12"/>
    <mergeCell ref="C10:C12"/>
    <mergeCell ref="E10:I10"/>
    <mergeCell ref="D11:D12"/>
    <mergeCell ref="J11:J12"/>
    <mergeCell ref="K11:K12"/>
    <mergeCell ref="A6:L6"/>
    <mergeCell ref="A7:K7"/>
    <mergeCell ref="A8:K8"/>
    <mergeCell ref="A9:K9"/>
  </mergeCells>
  <pageMargins left="0.70866141732283472" right="0.70866141732283472" top="0.74803149606299213" bottom="0.74803149606299213" header="0.31496062992125984" footer="0.31496062992125984"/>
  <pageSetup paperSize="9" firstPageNumber="125" orientation="landscape" useFirstPageNumber="1" r:id="rId1"/>
  <headerFooter>
    <oddFooter>&amp;C&amp;"TH SarabunIT๙,ธรรมดา"&amp;14&amp;P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16" zoomScale="95" zoomScaleNormal="95" workbookViewId="0">
      <selection activeCell="K14" sqref="K14"/>
    </sheetView>
  </sheetViews>
  <sheetFormatPr defaultRowHeight="15.75" x14ac:dyDescent="0.25"/>
  <cols>
    <col min="1" max="1" width="5" style="4" customWidth="1"/>
    <col min="2" max="2" width="14.875" style="4" customWidth="1"/>
    <col min="3" max="3" width="11.375" style="4" customWidth="1"/>
    <col min="4" max="4" width="12.625" style="4" customWidth="1"/>
    <col min="5" max="9" width="9" style="4"/>
    <col min="10" max="10" width="12" style="4" customWidth="1"/>
    <col min="11" max="11" width="11" style="4" customWidth="1"/>
    <col min="12" max="12" width="10" style="4" customWidth="1"/>
    <col min="13" max="16384" width="9" style="4"/>
  </cols>
  <sheetData>
    <row r="1" spans="1:12" x14ac:dyDescent="0.25">
      <c r="A1" s="4" t="s">
        <v>0</v>
      </c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6" spans="1:12" x14ac:dyDescent="0.25">
      <c r="A6" s="4" t="s">
        <v>20</v>
      </c>
    </row>
    <row r="7" spans="1:12" x14ac:dyDescent="0.25">
      <c r="A7" s="4" t="s">
        <v>21</v>
      </c>
    </row>
    <row r="8" spans="1:12" x14ac:dyDescent="0.25">
      <c r="A8" s="4" t="s">
        <v>18</v>
      </c>
    </row>
    <row r="9" spans="1:12" x14ac:dyDescent="0.25">
      <c r="A9" s="4" t="s">
        <v>470</v>
      </c>
    </row>
    <row r="10" spans="1:12" x14ac:dyDescent="0.25">
      <c r="A10" s="53" t="s">
        <v>5</v>
      </c>
      <c r="B10" s="53" t="s">
        <v>6</v>
      </c>
      <c r="C10" s="53" t="s">
        <v>7</v>
      </c>
      <c r="D10" s="6" t="s">
        <v>8</v>
      </c>
      <c r="E10" s="55" t="s">
        <v>9</v>
      </c>
      <c r="F10" s="55"/>
      <c r="G10" s="55"/>
      <c r="H10" s="55"/>
      <c r="I10" s="55"/>
      <c r="J10" s="6" t="s">
        <v>10</v>
      </c>
      <c r="K10" s="6" t="s">
        <v>11</v>
      </c>
      <c r="L10" s="6" t="s">
        <v>12</v>
      </c>
    </row>
    <row r="11" spans="1:12" x14ac:dyDescent="0.25">
      <c r="A11" s="53"/>
      <c r="B11" s="53"/>
      <c r="C11" s="53"/>
      <c r="D11" s="53" t="s">
        <v>13</v>
      </c>
      <c r="E11" s="7">
        <v>2561</v>
      </c>
      <c r="F11" s="7">
        <v>2562</v>
      </c>
      <c r="G11" s="7">
        <v>2563</v>
      </c>
      <c r="H11" s="7">
        <v>2564</v>
      </c>
      <c r="I11" s="7">
        <v>2565</v>
      </c>
      <c r="J11" s="53" t="s">
        <v>14</v>
      </c>
      <c r="K11" s="53" t="s">
        <v>15</v>
      </c>
      <c r="L11" s="53" t="s">
        <v>16</v>
      </c>
    </row>
    <row r="12" spans="1:12" x14ac:dyDescent="0.25">
      <c r="A12" s="53"/>
      <c r="B12" s="53"/>
      <c r="C12" s="53"/>
      <c r="D12" s="53"/>
      <c r="E12" s="7" t="s">
        <v>17</v>
      </c>
      <c r="F12" s="7" t="s">
        <v>17</v>
      </c>
      <c r="G12" s="7" t="s">
        <v>17</v>
      </c>
      <c r="H12" s="7" t="s">
        <v>17</v>
      </c>
      <c r="I12" s="7" t="s">
        <v>17</v>
      </c>
      <c r="J12" s="53"/>
      <c r="K12" s="53"/>
      <c r="L12" s="53"/>
    </row>
    <row r="13" spans="1:12" s="10" customFormat="1" ht="141.75" x14ac:dyDescent="0.2">
      <c r="A13" s="8">
        <v>1</v>
      </c>
      <c r="B13" s="1" t="s">
        <v>225</v>
      </c>
      <c r="C13" s="1" t="s">
        <v>226</v>
      </c>
      <c r="D13" s="1" t="s">
        <v>227</v>
      </c>
      <c r="E13" s="11">
        <v>100000</v>
      </c>
      <c r="F13" s="11">
        <v>100000</v>
      </c>
      <c r="G13" s="11">
        <v>100000</v>
      </c>
      <c r="H13" s="11">
        <v>100000</v>
      </c>
      <c r="I13" s="11">
        <v>100000</v>
      </c>
      <c r="J13" s="1" t="s">
        <v>228</v>
      </c>
      <c r="K13" s="1" t="s">
        <v>229</v>
      </c>
      <c r="L13" s="8" t="s">
        <v>443</v>
      </c>
    </row>
    <row r="14" spans="1:12" s="10" customFormat="1" ht="219.75" customHeight="1" x14ac:dyDescent="0.2">
      <c r="A14" s="8">
        <v>2</v>
      </c>
      <c r="B14" s="1" t="s">
        <v>230</v>
      </c>
      <c r="C14" s="1" t="s">
        <v>231</v>
      </c>
      <c r="D14" s="1" t="s">
        <v>232</v>
      </c>
      <c r="E14" s="11">
        <v>540000</v>
      </c>
      <c r="F14" s="11">
        <v>540000</v>
      </c>
      <c r="G14" s="11">
        <v>540000</v>
      </c>
      <c r="H14" s="11">
        <v>540000</v>
      </c>
      <c r="I14" s="11">
        <v>540000</v>
      </c>
      <c r="J14" s="1" t="s">
        <v>233</v>
      </c>
      <c r="K14" s="1" t="s">
        <v>234</v>
      </c>
      <c r="L14" s="8" t="s">
        <v>443</v>
      </c>
    </row>
    <row r="15" spans="1:12" s="10" customFormat="1" ht="236.25" x14ac:dyDescent="0.2">
      <c r="A15" s="8">
        <v>3</v>
      </c>
      <c r="B15" s="1" t="s">
        <v>235</v>
      </c>
      <c r="C15" s="1" t="s">
        <v>236</v>
      </c>
      <c r="D15" s="1" t="s">
        <v>237</v>
      </c>
      <c r="E15" s="25">
        <v>540000</v>
      </c>
      <c r="F15" s="25">
        <v>540000</v>
      </c>
      <c r="G15" s="25">
        <v>540000</v>
      </c>
      <c r="H15" s="25">
        <v>540000</v>
      </c>
      <c r="I15" s="25">
        <v>540000</v>
      </c>
      <c r="J15" s="1" t="s">
        <v>238</v>
      </c>
      <c r="K15" s="1" t="s">
        <v>239</v>
      </c>
      <c r="L15" s="8" t="s">
        <v>443</v>
      </c>
    </row>
    <row r="16" spans="1:12" s="10" customFormat="1" ht="94.5" x14ac:dyDescent="0.2">
      <c r="A16" s="8">
        <v>4</v>
      </c>
      <c r="B16" s="1" t="s">
        <v>240</v>
      </c>
      <c r="C16" s="1" t="s">
        <v>241</v>
      </c>
      <c r="D16" s="1" t="s">
        <v>242</v>
      </c>
      <c r="E16" s="32"/>
      <c r="F16" s="1"/>
      <c r="G16" s="11">
        <v>400000</v>
      </c>
      <c r="H16" s="1"/>
      <c r="I16" s="1"/>
      <c r="J16" s="1" t="s">
        <v>242</v>
      </c>
      <c r="K16" s="1" t="s">
        <v>243</v>
      </c>
      <c r="L16" s="8" t="s">
        <v>443</v>
      </c>
    </row>
    <row r="17" spans="1:12" s="10" customFormat="1" ht="157.5" x14ac:dyDescent="0.2">
      <c r="A17" s="8">
        <v>5</v>
      </c>
      <c r="B17" s="1" t="s">
        <v>206</v>
      </c>
      <c r="C17" s="1" t="s">
        <v>207</v>
      </c>
      <c r="D17" s="1" t="s">
        <v>208</v>
      </c>
      <c r="E17" s="11">
        <v>100000</v>
      </c>
      <c r="F17" s="11">
        <v>100000</v>
      </c>
      <c r="G17" s="11">
        <v>50000</v>
      </c>
      <c r="H17" s="11">
        <v>100000</v>
      </c>
      <c r="I17" s="11">
        <v>100000</v>
      </c>
      <c r="J17" s="1" t="s">
        <v>209</v>
      </c>
      <c r="K17" s="1" t="s">
        <v>210</v>
      </c>
      <c r="L17" s="8" t="s">
        <v>443</v>
      </c>
    </row>
    <row r="18" spans="1:12" s="10" customFormat="1" ht="110.25" x14ac:dyDescent="0.2">
      <c r="A18" s="8">
        <v>6</v>
      </c>
      <c r="B18" s="1" t="s">
        <v>494</v>
      </c>
      <c r="C18" s="1" t="s">
        <v>216</v>
      </c>
      <c r="D18" s="1" t="s">
        <v>217</v>
      </c>
      <c r="E18" s="11">
        <v>50000</v>
      </c>
      <c r="F18" s="11">
        <v>50000</v>
      </c>
      <c r="G18" s="11">
        <v>50000</v>
      </c>
      <c r="H18" s="11">
        <v>50000</v>
      </c>
      <c r="I18" s="11">
        <v>50000</v>
      </c>
      <c r="J18" s="1" t="s">
        <v>218</v>
      </c>
      <c r="K18" s="1" t="s">
        <v>219</v>
      </c>
      <c r="L18" s="8" t="s">
        <v>443</v>
      </c>
    </row>
    <row r="19" spans="1:12" s="10" customFormat="1" x14ac:dyDescent="0.2">
      <c r="E19" s="3">
        <f>SUM(E13:E18)</f>
        <v>1330000</v>
      </c>
      <c r="F19" s="3">
        <f>SUM(F13:F18)</f>
        <v>1330000</v>
      </c>
      <c r="G19" s="3">
        <f>SUM(G13:G18)</f>
        <v>1680000</v>
      </c>
      <c r="H19" s="3">
        <f>SUM(H13:H18)</f>
        <v>1330000</v>
      </c>
      <c r="I19" s="3">
        <f>SUM(I13:I18)</f>
        <v>1330000</v>
      </c>
    </row>
    <row r="20" spans="1:12" s="10" customFormat="1" x14ac:dyDescent="0.2"/>
    <row r="21" spans="1:12" s="10" customFormat="1" x14ac:dyDescent="0.2"/>
    <row r="22" spans="1:12" s="10" customFormat="1" x14ac:dyDescent="0.2"/>
    <row r="23" spans="1:12" s="10" customFormat="1" x14ac:dyDescent="0.2"/>
    <row r="24" spans="1:12" s="10" customFormat="1" x14ac:dyDescent="0.2"/>
    <row r="25" spans="1:12" s="10" customFormat="1" x14ac:dyDescent="0.2"/>
    <row r="26" spans="1:12" s="10" customFormat="1" x14ac:dyDescent="0.2"/>
    <row r="27" spans="1:12" s="10" customFormat="1" x14ac:dyDescent="0.2"/>
    <row r="28" spans="1:12" s="10" customFormat="1" x14ac:dyDescent="0.2"/>
    <row r="29" spans="1:12" s="10" customFormat="1" x14ac:dyDescent="0.2"/>
    <row r="30" spans="1:12" s="10" customFormat="1" x14ac:dyDescent="0.2"/>
    <row r="31" spans="1:12" s="10" customFormat="1" x14ac:dyDescent="0.2"/>
    <row r="32" spans="1:12" s="10" customFormat="1" x14ac:dyDescent="0.2"/>
    <row r="33" s="33" customFormat="1" x14ac:dyDescent="0.25"/>
    <row r="34" s="33" customFormat="1" x14ac:dyDescent="0.25"/>
  </sheetData>
  <mergeCells count="11">
    <mergeCell ref="L11:L12"/>
    <mergeCell ref="A2:L2"/>
    <mergeCell ref="A3:L3"/>
    <mergeCell ref="A4:L4"/>
    <mergeCell ref="A10:A12"/>
    <mergeCell ref="B10:B12"/>
    <mergeCell ref="C10:C12"/>
    <mergeCell ref="E10:I10"/>
    <mergeCell ref="D11:D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firstPageNumber="142" orientation="landscape" useFirstPageNumber="1" r:id="rId1"/>
  <headerFooter>
    <oddFooter>&amp;C&amp;"TH SarabunIT๙,ธรรมดา"&amp;14&amp;P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C13" sqref="C13"/>
    </sheetView>
  </sheetViews>
  <sheetFormatPr defaultRowHeight="15.75" x14ac:dyDescent="0.25"/>
  <cols>
    <col min="1" max="1" width="4.25" style="4" customWidth="1"/>
    <col min="2" max="2" width="12.625" style="4" customWidth="1"/>
    <col min="3" max="3" width="12.875" style="4" customWidth="1"/>
    <col min="4" max="4" width="12.5" style="4" customWidth="1"/>
    <col min="5" max="6" width="9" style="4"/>
    <col min="7" max="7" width="10.625" style="4" customWidth="1"/>
    <col min="8" max="8" width="10.375" style="4" customWidth="1"/>
    <col min="9" max="9" width="9" style="4"/>
    <col min="10" max="10" width="11.375" style="4" customWidth="1"/>
    <col min="11" max="11" width="11" style="4" customWidth="1"/>
    <col min="12" max="16384" width="9" style="4"/>
  </cols>
  <sheetData>
    <row r="1" spans="1:12" x14ac:dyDescent="0.25">
      <c r="A1" s="4" t="s">
        <v>0</v>
      </c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x14ac:dyDescent="0.25">
      <c r="A5" s="4" t="s">
        <v>20</v>
      </c>
    </row>
    <row r="6" spans="1:12" x14ac:dyDescent="0.25">
      <c r="A6" s="4" t="s">
        <v>21</v>
      </c>
    </row>
    <row r="7" spans="1:12" x14ac:dyDescent="0.25">
      <c r="A7" s="4" t="s">
        <v>18</v>
      </c>
    </row>
    <row r="8" spans="1:12" x14ac:dyDescent="0.25">
      <c r="A8" s="4" t="s">
        <v>471</v>
      </c>
    </row>
    <row r="9" spans="1:12" x14ac:dyDescent="0.25">
      <c r="A9" s="53" t="s">
        <v>5</v>
      </c>
      <c r="B9" s="53" t="s">
        <v>6</v>
      </c>
      <c r="C9" s="53" t="s">
        <v>7</v>
      </c>
      <c r="D9" s="6" t="s">
        <v>8</v>
      </c>
      <c r="E9" s="55" t="s">
        <v>9</v>
      </c>
      <c r="F9" s="55"/>
      <c r="G9" s="55"/>
      <c r="H9" s="55"/>
      <c r="I9" s="55"/>
      <c r="J9" s="6" t="s">
        <v>10</v>
      </c>
      <c r="K9" s="6" t="s">
        <v>11</v>
      </c>
      <c r="L9" s="6" t="s">
        <v>12</v>
      </c>
    </row>
    <row r="10" spans="1:12" x14ac:dyDescent="0.25">
      <c r="A10" s="53"/>
      <c r="B10" s="53"/>
      <c r="C10" s="53"/>
      <c r="D10" s="53" t="s">
        <v>13</v>
      </c>
      <c r="E10" s="7">
        <v>2561</v>
      </c>
      <c r="F10" s="7">
        <v>2562</v>
      </c>
      <c r="G10" s="7">
        <v>2563</v>
      </c>
      <c r="H10" s="7">
        <v>2564</v>
      </c>
      <c r="I10" s="7">
        <v>2565</v>
      </c>
      <c r="J10" s="53" t="s">
        <v>14</v>
      </c>
      <c r="K10" s="53" t="s">
        <v>15</v>
      </c>
      <c r="L10" s="53" t="s">
        <v>16</v>
      </c>
    </row>
    <row r="11" spans="1:12" x14ac:dyDescent="0.25">
      <c r="A11" s="53"/>
      <c r="B11" s="53"/>
      <c r="C11" s="53"/>
      <c r="D11" s="53"/>
      <c r="E11" s="7" t="s">
        <v>17</v>
      </c>
      <c r="F11" s="7" t="s">
        <v>17</v>
      </c>
      <c r="G11" s="7" t="s">
        <v>17</v>
      </c>
      <c r="H11" s="7" t="s">
        <v>17</v>
      </c>
      <c r="I11" s="7" t="s">
        <v>17</v>
      </c>
      <c r="J11" s="53"/>
      <c r="K11" s="53"/>
      <c r="L11" s="53"/>
    </row>
    <row r="12" spans="1:12" s="10" customFormat="1" ht="105" x14ac:dyDescent="0.2">
      <c r="A12" s="8">
        <v>1</v>
      </c>
      <c r="B12" s="52" t="s">
        <v>524</v>
      </c>
      <c r="C12" s="1" t="s">
        <v>480</v>
      </c>
      <c r="D12" s="1" t="s">
        <v>172</v>
      </c>
      <c r="E12" s="11">
        <v>60000</v>
      </c>
      <c r="F12" s="11">
        <v>60000</v>
      </c>
      <c r="G12" s="11">
        <v>60000</v>
      </c>
      <c r="H12" s="11">
        <v>60000</v>
      </c>
      <c r="I12" s="11">
        <v>60000</v>
      </c>
      <c r="J12" s="1" t="s">
        <v>173</v>
      </c>
      <c r="K12" s="1" t="s">
        <v>174</v>
      </c>
      <c r="L12" s="8" t="s">
        <v>443</v>
      </c>
    </row>
    <row r="13" spans="1:12" s="10" customFormat="1" ht="94.5" x14ac:dyDescent="0.2">
      <c r="A13" s="8">
        <v>2</v>
      </c>
      <c r="B13" s="1" t="s">
        <v>176</v>
      </c>
      <c r="C13" s="1" t="s">
        <v>177</v>
      </c>
      <c r="D13" s="1" t="s">
        <v>178</v>
      </c>
      <c r="E13" s="11">
        <v>50000</v>
      </c>
      <c r="F13" s="11">
        <v>50000</v>
      </c>
      <c r="G13" s="11">
        <v>50000</v>
      </c>
      <c r="H13" s="11">
        <v>50000</v>
      </c>
      <c r="I13" s="11">
        <v>50000</v>
      </c>
      <c r="J13" s="1" t="s">
        <v>179</v>
      </c>
      <c r="K13" s="1" t="s">
        <v>180</v>
      </c>
      <c r="L13" s="8" t="s">
        <v>443</v>
      </c>
    </row>
    <row r="14" spans="1:12" s="10" customFormat="1" ht="95.25" customHeight="1" x14ac:dyDescent="0.2">
      <c r="A14" s="8">
        <v>3</v>
      </c>
      <c r="B14" s="1" t="s">
        <v>181</v>
      </c>
      <c r="C14" s="1" t="s">
        <v>182</v>
      </c>
      <c r="D14" s="1" t="s">
        <v>183</v>
      </c>
      <c r="E14" s="11">
        <v>50000</v>
      </c>
      <c r="F14" s="11">
        <v>50000</v>
      </c>
      <c r="G14" s="11">
        <v>50000</v>
      </c>
      <c r="H14" s="11">
        <v>50000</v>
      </c>
      <c r="I14" s="11">
        <v>50000</v>
      </c>
      <c r="J14" s="1" t="s">
        <v>184</v>
      </c>
      <c r="K14" s="1" t="s">
        <v>185</v>
      </c>
      <c r="L14" s="8" t="s">
        <v>443</v>
      </c>
    </row>
    <row r="15" spans="1:12" s="10" customFormat="1" ht="105" x14ac:dyDescent="0.2">
      <c r="A15" s="8">
        <v>4</v>
      </c>
      <c r="B15" s="1" t="s">
        <v>186</v>
      </c>
      <c r="C15" s="52" t="s">
        <v>187</v>
      </c>
      <c r="D15" s="1" t="s">
        <v>188</v>
      </c>
      <c r="E15" s="11">
        <v>200000</v>
      </c>
      <c r="F15" s="11">
        <v>200000</v>
      </c>
      <c r="G15" s="11">
        <v>100000</v>
      </c>
      <c r="H15" s="11">
        <v>200000</v>
      </c>
      <c r="I15" s="11">
        <v>200000</v>
      </c>
      <c r="J15" s="1" t="s">
        <v>189</v>
      </c>
      <c r="K15" s="1" t="s">
        <v>190</v>
      </c>
      <c r="L15" s="8" t="s">
        <v>443</v>
      </c>
    </row>
    <row r="16" spans="1:12" s="10" customFormat="1" ht="110.25" customHeight="1" x14ac:dyDescent="0.2">
      <c r="A16" s="8">
        <v>5</v>
      </c>
      <c r="B16" s="1" t="s">
        <v>191</v>
      </c>
      <c r="C16" s="1" t="s">
        <v>192</v>
      </c>
      <c r="D16" s="1" t="s">
        <v>193</v>
      </c>
      <c r="E16" s="11">
        <v>300000</v>
      </c>
      <c r="F16" s="11">
        <v>300000</v>
      </c>
      <c r="G16" s="11">
        <v>300000</v>
      </c>
      <c r="H16" s="11">
        <v>300000</v>
      </c>
      <c r="I16" s="11">
        <v>300000</v>
      </c>
      <c r="J16" s="1" t="s">
        <v>194</v>
      </c>
      <c r="K16" s="1" t="s">
        <v>195</v>
      </c>
      <c r="L16" s="8" t="s">
        <v>443</v>
      </c>
    </row>
    <row r="17" spans="1:12" s="10" customFormat="1" ht="126" x14ac:dyDescent="0.2">
      <c r="A17" s="8">
        <v>6</v>
      </c>
      <c r="B17" s="1" t="s">
        <v>196</v>
      </c>
      <c r="C17" s="1" t="s">
        <v>197</v>
      </c>
      <c r="D17" s="1" t="s">
        <v>198</v>
      </c>
      <c r="E17" s="11">
        <v>300000</v>
      </c>
      <c r="F17" s="11">
        <v>300000</v>
      </c>
      <c r="G17" s="11">
        <v>300000</v>
      </c>
      <c r="H17" s="11">
        <v>300000</v>
      </c>
      <c r="I17" s="11">
        <v>300000</v>
      </c>
      <c r="J17" s="1" t="s">
        <v>199</v>
      </c>
      <c r="K17" s="1" t="s">
        <v>200</v>
      </c>
      <c r="L17" s="8" t="s">
        <v>443</v>
      </c>
    </row>
    <row r="18" spans="1:12" s="10" customFormat="1" ht="110.25" x14ac:dyDescent="0.2">
      <c r="A18" s="8">
        <v>7</v>
      </c>
      <c r="B18" s="1" t="s">
        <v>201</v>
      </c>
      <c r="C18" s="1" t="s">
        <v>202</v>
      </c>
      <c r="D18" s="1" t="s">
        <v>203</v>
      </c>
      <c r="E18" s="1"/>
      <c r="F18" s="1"/>
      <c r="G18" s="11">
        <v>100000</v>
      </c>
      <c r="H18" s="1"/>
      <c r="I18" s="1"/>
      <c r="J18" s="1" t="s">
        <v>204</v>
      </c>
      <c r="K18" s="1" t="s">
        <v>205</v>
      </c>
      <c r="L18" s="8" t="s">
        <v>443</v>
      </c>
    </row>
    <row r="19" spans="1:12" s="10" customFormat="1" ht="110.25" x14ac:dyDescent="0.2">
      <c r="A19" s="8">
        <v>9</v>
      </c>
      <c r="B19" s="1" t="s">
        <v>211</v>
      </c>
      <c r="C19" s="1" t="s">
        <v>212</v>
      </c>
      <c r="D19" s="1" t="s">
        <v>213</v>
      </c>
      <c r="E19" s="1"/>
      <c r="F19" s="11">
        <v>50000</v>
      </c>
      <c r="G19" s="11">
        <v>50000</v>
      </c>
      <c r="H19" s="1"/>
      <c r="I19" s="1"/>
      <c r="J19" s="1" t="s">
        <v>214</v>
      </c>
      <c r="K19" s="1" t="s">
        <v>215</v>
      </c>
      <c r="L19" s="8" t="s">
        <v>443</v>
      </c>
    </row>
    <row r="20" spans="1:12" s="10" customFormat="1" ht="105" x14ac:dyDescent="0.2">
      <c r="A20" s="8">
        <v>11</v>
      </c>
      <c r="B20" s="1" t="s">
        <v>220</v>
      </c>
      <c r="C20" s="1" t="s">
        <v>221</v>
      </c>
      <c r="D20" s="52" t="s">
        <v>222</v>
      </c>
      <c r="E20" s="11">
        <v>200000</v>
      </c>
      <c r="F20" s="11">
        <v>200000</v>
      </c>
      <c r="G20" s="11">
        <v>200000</v>
      </c>
      <c r="H20" s="11">
        <v>200000</v>
      </c>
      <c r="I20" s="11">
        <v>200000</v>
      </c>
      <c r="J20" s="1" t="s">
        <v>223</v>
      </c>
      <c r="K20" s="1" t="s">
        <v>224</v>
      </c>
      <c r="L20" s="8" t="s">
        <v>443</v>
      </c>
    </row>
    <row r="21" spans="1:12" s="10" customFormat="1" ht="62.25" customHeight="1" x14ac:dyDescent="0.2">
      <c r="A21" s="8">
        <v>12</v>
      </c>
      <c r="B21" s="1" t="s">
        <v>475</v>
      </c>
      <c r="C21" s="1" t="s">
        <v>476</v>
      </c>
      <c r="D21" s="1" t="s">
        <v>477</v>
      </c>
      <c r="E21" s="34" t="s">
        <v>44</v>
      </c>
      <c r="F21" s="34" t="s">
        <v>44</v>
      </c>
      <c r="G21" s="35">
        <v>20000</v>
      </c>
      <c r="H21" s="35">
        <v>40000</v>
      </c>
      <c r="I21" s="35">
        <v>40000</v>
      </c>
      <c r="J21" s="1" t="s">
        <v>478</v>
      </c>
      <c r="K21" s="1" t="s">
        <v>479</v>
      </c>
      <c r="L21" s="8" t="s">
        <v>443</v>
      </c>
    </row>
    <row r="22" spans="1:12" s="10" customFormat="1" ht="90" x14ac:dyDescent="0.2">
      <c r="A22" s="8">
        <v>13</v>
      </c>
      <c r="B22" s="1" t="s">
        <v>449</v>
      </c>
      <c r="C22" s="1" t="s">
        <v>450</v>
      </c>
      <c r="D22" s="52" t="s">
        <v>451</v>
      </c>
      <c r="E22" s="34" t="s">
        <v>44</v>
      </c>
      <c r="F22" s="34" t="s">
        <v>44</v>
      </c>
      <c r="G22" s="35">
        <v>40000</v>
      </c>
      <c r="H22" s="35">
        <v>40000</v>
      </c>
      <c r="I22" s="35">
        <v>40000</v>
      </c>
      <c r="J22" s="1" t="s">
        <v>452</v>
      </c>
      <c r="K22" s="1" t="s">
        <v>453</v>
      </c>
      <c r="L22" s="8" t="s">
        <v>443</v>
      </c>
    </row>
    <row r="23" spans="1:12" s="10" customFormat="1" ht="120" customHeight="1" x14ac:dyDescent="0.2">
      <c r="A23" s="8">
        <v>14</v>
      </c>
      <c r="B23" s="1" t="s">
        <v>284</v>
      </c>
      <c r="C23" s="1" t="s">
        <v>285</v>
      </c>
      <c r="D23" s="1" t="s">
        <v>286</v>
      </c>
      <c r="E23" s="22">
        <v>97500</v>
      </c>
      <c r="F23" s="22">
        <v>110500</v>
      </c>
      <c r="G23" s="22">
        <v>97500</v>
      </c>
      <c r="H23" s="22">
        <v>123500</v>
      </c>
      <c r="I23" s="22">
        <v>130000</v>
      </c>
      <c r="J23" s="1" t="s">
        <v>287</v>
      </c>
      <c r="K23" s="52" t="s">
        <v>288</v>
      </c>
      <c r="L23" s="8" t="s">
        <v>444</v>
      </c>
    </row>
    <row r="24" spans="1:12" s="10" customFormat="1" ht="120" x14ac:dyDescent="0.2">
      <c r="A24" s="8">
        <v>15</v>
      </c>
      <c r="B24" s="1" t="s">
        <v>289</v>
      </c>
      <c r="C24" s="52" t="s">
        <v>290</v>
      </c>
      <c r="D24" s="1" t="s">
        <v>291</v>
      </c>
      <c r="E24" s="22">
        <v>50000</v>
      </c>
      <c r="F24" s="22">
        <v>50000</v>
      </c>
      <c r="G24" s="22">
        <v>25000</v>
      </c>
      <c r="H24" s="22">
        <v>50000</v>
      </c>
      <c r="I24" s="22">
        <v>50000</v>
      </c>
      <c r="J24" s="1" t="s">
        <v>292</v>
      </c>
      <c r="K24" s="1" t="s">
        <v>293</v>
      </c>
      <c r="L24" s="8" t="s">
        <v>444</v>
      </c>
    </row>
    <row r="25" spans="1:12" s="10" customFormat="1" x14ac:dyDescent="0.2">
      <c r="E25" s="3">
        <f>SUM(E12:E24)</f>
        <v>1307500</v>
      </c>
      <c r="F25" s="3">
        <f>SUM(F12:F24)</f>
        <v>1370500</v>
      </c>
      <c r="G25" s="3">
        <f>SUM(G12:G24)</f>
        <v>1392500</v>
      </c>
      <c r="H25" s="3">
        <f>SUM(H12:H24)</f>
        <v>1413500</v>
      </c>
      <c r="I25" s="3">
        <f>SUM(I12:I24)</f>
        <v>1420000</v>
      </c>
    </row>
    <row r="26" spans="1:12" s="10" customFormat="1" x14ac:dyDescent="0.2"/>
    <row r="27" spans="1:12" s="10" customFormat="1" x14ac:dyDescent="0.2"/>
    <row r="28" spans="1:12" s="10" customFormat="1" x14ac:dyDescent="0.2"/>
  </sheetData>
  <mergeCells count="11">
    <mergeCell ref="L10:L11"/>
    <mergeCell ref="A2:L2"/>
    <mergeCell ref="A3:L3"/>
    <mergeCell ref="A4:L4"/>
    <mergeCell ref="A9:A11"/>
    <mergeCell ref="B9:B11"/>
    <mergeCell ref="C9:C11"/>
    <mergeCell ref="E9:I9"/>
    <mergeCell ref="D10:D11"/>
    <mergeCell ref="J10:J11"/>
    <mergeCell ref="K10:K11"/>
  </mergeCells>
  <pageMargins left="0.70866141732283472" right="0.70866141732283472" top="0.74803149606299213" bottom="0.74803149606299213" header="0.31496062992125984" footer="0.31496062992125984"/>
  <pageSetup paperSize="9" firstPageNumber="146" orientation="landscape" useFirstPageNumber="1" r:id="rId1"/>
  <headerFooter>
    <oddFooter>&amp;C&amp;"TH SarabunIT๙,ธรรมดา"&amp;14&amp;P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18" zoomScale="91" zoomScaleNormal="91" workbookViewId="0">
      <selection activeCell="J18" sqref="J18"/>
    </sheetView>
  </sheetViews>
  <sheetFormatPr defaultRowHeight="15.75" x14ac:dyDescent="0.25"/>
  <cols>
    <col min="1" max="1" width="4.5" style="4" customWidth="1"/>
    <col min="2" max="2" width="15" style="4" customWidth="1"/>
    <col min="3" max="3" width="10.75" style="4" customWidth="1"/>
    <col min="4" max="4" width="18.125" style="4" customWidth="1"/>
    <col min="5" max="9" width="9" style="4"/>
    <col min="10" max="10" width="10.5" style="4" customWidth="1"/>
    <col min="11" max="11" width="9.75" style="4" customWidth="1"/>
    <col min="12" max="16384" width="9" style="4"/>
  </cols>
  <sheetData>
    <row r="1" spans="1:12" x14ac:dyDescent="0.25">
      <c r="A1" s="4" t="s">
        <v>0</v>
      </c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6" spans="1:12" x14ac:dyDescent="0.25">
      <c r="A6" s="4" t="s">
        <v>20</v>
      </c>
    </row>
    <row r="7" spans="1:12" x14ac:dyDescent="0.25">
      <c r="A7" s="4" t="s">
        <v>21</v>
      </c>
    </row>
    <row r="8" spans="1:12" x14ac:dyDescent="0.25">
      <c r="A8" s="4" t="s">
        <v>18</v>
      </c>
    </row>
    <row r="9" spans="1:12" x14ac:dyDescent="0.25">
      <c r="A9" s="4" t="s">
        <v>472</v>
      </c>
    </row>
    <row r="11" spans="1:12" x14ac:dyDescent="0.25">
      <c r="A11" s="53" t="s">
        <v>5</v>
      </c>
      <c r="B11" s="53" t="s">
        <v>6</v>
      </c>
      <c r="C11" s="53" t="s">
        <v>7</v>
      </c>
      <c r="D11" s="6" t="s">
        <v>8</v>
      </c>
      <c r="E11" s="55" t="s">
        <v>9</v>
      </c>
      <c r="F11" s="55"/>
      <c r="G11" s="55"/>
      <c r="H11" s="55"/>
      <c r="I11" s="55"/>
      <c r="J11" s="6" t="s">
        <v>10</v>
      </c>
      <c r="K11" s="6" t="s">
        <v>11</v>
      </c>
      <c r="L11" s="6" t="s">
        <v>12</v>
      </c>
    </row>
    <row r="12" spans="1:12" x14ac:dyDescent="0.25">
      <c r="A12" s="53"/>
      <c r="B12" s="53"/>
      <c r="C12" s="53"/>
      <c r="D12" s="53" t="s">
        <v>13</v>
      </c>
      <c r="E12" s="7">
        <v>2561</v>
      </c>
      <c r="F12" s="7">
        <v>2562</v>
      </c>
      <c r="G12" s="7">
        <v>2563</v>
      </c>
      <c r="H12" s="7">
        <v>2564</v>
      </c>
      <c r="I12" s="7">
        <v>2565</v>
      </c>
      <c r="J12" s="53" t="s">
        <v>14</v>
      </c>
      <c r="K12" s="53" t="s">
        <v>15</v>
      </c>
      <c r="L12" s="53" t="s">
        <v>16</v>
      </c>
    </row>
    <row r="13" spans="1:12" x14ac:dyDescent="0.25">
      <c r="A13" s="53"/>
      <c r="B13" s="53"/>
      <c r="C13" s="53"/>
      <c r="D13" s="5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53"/>
      <c r="K13" s="53"/>
      <c r="L13" s="53"/>
    </row>
    <row r="14" spans="1:12" s="31" customFormat="1" ht="117.75" customHeight="1" x14ac:dyDescent="0.2">
      <c r="A14" s="14">
        <v>1</v>
      </c>
      <c r="B14" s="19" t="s">
        <v>88</v>
      </c>
      <c r="C14" s="19" t="s">
        <v>89</v>
      </c>
      <c r="D14" s="19" t="s">
        <v>90</v>
      </c>
      <c r="E14" s="22">
        <v>100000</v>
      </c>
      <c r="F14" s="20">
        <v>100000</v>
      </c>
      <c r="G14" s="20">
        <v>100000</v>
      </c>
      <c r="H14" s="20">
        <v>100000</v>
      </c>
      <c r="I14" s="21" t="s">
        <v>91</v>
      </c>
      <c r="J14" s="19" t="s">
        <v>92</v>
      </c>
      <c r="K14" s="19" t="s">
        <v>93</v>
      </c>
      <c r="L14" s="21" t="s">
        <v>48</v>
      </c>
    </row>
    <row r="15" spans="1:12" s="31" customFormat="1" ht="117.75" customHeight="1" x14ac:dyDescent="0.2">
      <c r="A15" s="14">
        <v>2</v>
      </c>
      <c r="B15" s="19" t="s">
        <v>521</v>
      </c>
      <c r="C15" s="19" t="s">
        <v>94</v>
      </c>
      <c r="D15" s="19" t="s">
        <v>95</v>
      </c>
      <c r="E15" s="22">
        <v>20000</v>
      </c>
      <c r="F15" s="20">
        <v>20000</v>
      </c>
      <c r="G15" s="20">
        <v>20000</v>
      </c>
      <c r="H15" s="20">
        <v>20000</v>
      </c>
      <c r="I15" s="21" t="s">
        <v>96</v>
      </c>
      <c r="J15" s="19" t="s">
        <v>92</v>
      </c>
      <c r="K15" s="19" t="s">
        <v>97</v>
      </c>
      <c r="L15" s="21" t="s">
        <v>48</v>
      </c>
    </row>
    <row r="16" spans="1:12" s="31" customFormat="1" ht="201.75" customHeight="1" x14ac:dyDescent="0.2">
      <c r="A16" s="14">
        <v>3</v>
      </c>
      <c r="B16" s="19" t="s">
        <v>98</v>
      </c>
      <c r="C16" s="19" t="s">
        <v>99</v>
      </c>
      <c r="D16" s="19" t="s">
        <v>514</v>
      </c>
      <c r="E16" s="20">
        <v>140000</v>
      </c>
      <c r="F16" s="20">
        <v>140000</v>
      </c>
      <c r="G16" s="20">
        <v>90000</v>
      </c>
      <c r="H16" s="20">
        <v>140000</v>
      </c>
      <c r="I16" s="20">
        <v>140000</v>
      </c>
      <c r="J16" s="19" t="s">
        <v>100</v>
      </c>
      <c r="K16" s="19" t="s">
        <v>101</v>
      </c>
      <c r="L16" s="21" t="s">
        <v>48</v>
      </c>
    </row>
    <row r="17" spans="1:12" s="31" customFormat="1" ht="244.5" customHeight="1" x14ac:dyDescent="0.2">
      <c r="A17" s="14">
        <v>4</v>
      </c>
      <c r="B17" s="19" t="s">
        <v>102</v>
      </c>
      <c r="C17" s="19" t="s">
        <v>103</v>
      </c>
      <c r="D17" s="43" t="s">
        <v>104</v>
      </c>
      <c r="E17" s="22">
        <v>240000</v>
      </c>
      <c r="F17" s="20">
        <v>240000</v>
      </c>
      <c r="G17" s="20">
        <v>80000</v>
      </c>
      <c r="H17" s="20">
        <v>100000</v>
      </c>
      <c r="I17" s="20">
        <v>100000</v>
      </c>
      <c r="J17" s="19" t="s">
        <v>105</v>
      </c>
      <c r="K17" s="19" t="s">
        <v>106</v>
      </c>
      <c r="L17" s="21" t="s">
        <v>48</v>
      </c>
    </row>
    <row r="18" spans="1:12" s="31" customFormat="1" ht="204.75" customHeight="1" x14ac:dyDescent="0.2">
      <c r="A18" s="14">
        <v>5</v>
      </c>
      <c r="B18" s="19" t="s">
        <v>107</v>
      </c>
      <c r="C18" s="19" t="s">
        <v>89</v>
      </c>
      <c r="D18" s="19" t="s">
        <v>108</v>
      </c>
      <c r="E18" s="22">
        <v>90000</v>
      </c>
      <c r="F18" s="20">
        <v>90000</v>
      </c>
      <c r="G18" s="20">
        <v>70000</v>
      </c>
      <c r="H18" s="20">
        <v>90000</v>
      </c>
      <c r="I18" s="20">
        <v>90000</v>
      </c>
      <c r="J18" s="19" t="s">
        <v>109</v>
      </c>
      <c r="K18" s="19" t="s">
        <v>110</v>
      </c>
      <c r="L18" s="21" t="s">
        <v>111</v>
      </c>
    </row>
    <row r="19" spans="1:12" s="31" customFormat="1" ht="129.75" customHeight="1" x14ac:dyDescent="0.2">
      <c r="A19" s="14">
        <v>6</v>
      </c>
      <c r="B19" s="19" t="s">
        <v>261</v>
      </c>
      <c r="C19" s="19" t="s">
        <v>262</v>
      </c>
      <c r="D19" s="19" t="s">
        <v>515</v>
      </c>
      <c r="E19" s="22">
        <v>100000</v>
      </c>
      <c r="F19" s="20">
        <v>100000</v>
      </c>
      <c r="G19" s="20">
        <v>100000</v>
      </c>
      <c r="H19" s="20">
        <v>100000</v>
      </c>
      <c r="I19" s="25">
        <v>100000</v>
      </c>
      <c r="J19" s="21" t="s">
        <v>105</v>
      </c>
      <c r="K19" s="19" t="s">
        <v>112</v>
      </c>
      <c r="L19" s="21" t="s">
        <v>111</v>
      </c>
    </row>
    <row r="20" spans="1:12" s="31" customFormat="1" ht="168.75" customHeight="1" x14ac:dyDescent="0.2">
      <c r="A20" s="14">
        <v>7</v>
      </c>
      <c r="B20" s="19" t="s">
        <v>519</v>
      </c>
      <c r="C20" s="19" t="s">
        <v>113</v>
      </c>
      <c r="D20" s="19" t="s">
        <v>114</v>
      </c>
      <c r="E20" s="22">
        <v>100000</v>
      </c>
      <c r="F20" s="20">
        <v>100000</v>
      </c>
      <c r="G20" s="20">
        <v>30000</v>
      </c>
      <c r="H20" s="20">
        <v>100000</v>
      </c>
      <c r="I20" s="25">
        <v>100000</v>
      </c>
      <c r="J20" s="21" t="s">
        <v>105</v>
      </c>
      <c r="K20" s="19" t="s">
        <v>115</v>
      </c>
      <c r="L20" s="21" t="s">
        <v>48</v>
      </c>
    </row>
    <row r="21" spans="1:12" s="31" customFormat="1" ht="110.25" x14ac:dyDescent="0.2">
      <c r="A21" s="14">
        <v>8</v>
      </c>
      <c r="B21" s="19" t="s">
        <v>263</v>
      </c>
      <c r="C21" s="19" t="s">
        <v>116</v>
      </c>
      <c r="D21" s="19" t="s">
        <v>117</v>
      </c>
      <c r="E21" s="22">
        <v>50000</v>
      </c>
      <c r="F21" s="20">
        <v>50000</v>
      </c>
      <c r="G21" s="20">
        <v>50000</v>
      </c>
      <c r="H21" s="20">
        <v>50000</v>
      </c>
      <c r="I21" s="25">
        <v>50000</v>
      </c>
      <c r="J21" s="21" t="s">
        <v>105</v>
      </c>
      <c r="K21" s="19" t="s">
        <v>118</v>
      </c>
      <c r="L21" s="21" t="s">
        <v>48</v>
      </c>
    </row>
    <row r="22" spans="1:12" s="31" customFormat="1" ht="79.5" customHeight="1" x14ac:dyDescent="0.2">
      <c r="A22" s="14">
        <v>9</v>
      </c>
      <c r="B22" s="19" t="s">
        <v>119</v>
      </c>
      <c r="C22" s="19" t="s">
        <v>120</v>
      </c>
      <c r="D22" s="19" t="s">
        <v>121</v>
      </c>
      <c r="E22" s="22">
        <v>20000</v>
      </c>
      <c r="F22" s="20">
        <v>20000</v>
      </c>
      <c r="G22" s="20">
        <v>20000</v>
      </c>
      <c r="H22" s="20">
        <v>20000</v>
      </c>
      <c r="I22" s="25">
        <v>20000</v>
      </c>
      <c r="J22" s="21" t="s">
        <v>122</v>
      </c>
      <c r="K22" s="19" t="s">
        <v>123</v>
      </c>
      <c r="L22" s="21" t="s">
        <v>48</v>
      </c>
    </row>
    <row r="23" spans="1:12" s="31" customFormat="1" ht="117" customHeight="1" x14ac:dyDescent="0.2">
      <c r="A23" s="14">
        <v>10</v>
      </c>
      <c r="B23" s="19" t="s">
        <v>124</v>
      </c>
      <c r="C23" s="19" t="s">
        <v>125</v>
      </c>
      <c r="D23" s="19" t="s">
        <v>126</v>
      </c>
      <c r="E23" s="22">
        <v>500000</v>
      </c>
      <c r="F23" s="20">
        <v>500000</v>
      </c>
      <c r="G23" s="20">
        <v>500000</v>
      </c>
      <c r="H23" s="20">
        <v>500000</v>
      </c>
      <c r="I23" s="25">
        <v>500000</v>
      </c>
      <c r="J23" s="21" t="s">
        <v>105</v>
      </c>
      <c r="K23" s="19" t="s">
        <v>127</v>
      </c>
      <c r="L23" s="21" t="s">
        <v>48</v>
      </c>
    </row>
    <row r="24" spans="1:12" s="31" customFormat="1" ht="131.25" customHeight="1" x14ac:dyDescent="0.2">
      <c r="A24" s="14">
        <v>11</v>
      </c>
      <c r="B24" s="19" t="s">
        <v>128</v>
      </c>
      <c r="C24" s="19" t="s">
        <v>129</v>
      </c>
      <c r="D24" s="19" t="s">
        <v>130</v>
      </c>
      <c r="E24" s="22">
        <v>100000</v>
      </c>
      <c r="F24" s="20">
        <v>100000</v>
      </c>
      <c r="G24" s="20">
        <v>100000</v>
      </c>
      <c r="H24" s="20">
        <v>100000</v>
      </c>
      <c r="I24" s="25">
        <v>100000</v>
      </c>
      <c r="J24" s="21" t="s">
        <v>131</v>
      </c>
      <c r="K24" s="19" t="s">
        <v>132</v>
      </c>
      <c r="L24" s="21" t="s">
        <v>48</v>
      </c>
    </row>
    <row r="25" spans="1:12" s="31" customFormat="1" ht="129.75" customHeight="1" x14ac:dyDescent="0.2">
      <c r="A25" s="14">
        <v>12</v>
      </c>
      <c r="B25" s="19" t="s">
        <v>133</v>
      </c>
      <c r="C25" s="19" t="s">
        <v>134</v>
      </c>
      <c r="D25" s="19" t="s">
        <v>135</v>
      </c>
      <c r="E25" s="22">
        <v>100000</v>
      </c>
      <c r="F25" s="20">
        <v>100000</v>
      </c>
      <c r="G25" s="20">
        <v>100000</v>
      </c>
      <c r="H25" s="20">
        <v>100000</v>
      </c>
      <c r="I25" s="25">
        <v>100000</v>
      </c>
      <c r="J25" s="21" t="s">
        <v>105</v>
      </c>
      <c r="K25" s="19" t="s">
        <v>136</v>
      </c>
      <c r="L25" s="21" t="s">
        <v>137</v>
      </c>
    </row>
    <row r="26" spans="1:12" s="31" customFormat="1" ht="141" customHeight="1" x14ac:dyDescent="0.2">
      <c r="A26" s="14">
        <v>13</v>
      </c>
      <c r="B26" s="19" t="s">
        <v>138</v>
      </c>
      <c r="C26" s="19" t="s">
        <v>139</v>
      </c>
      <c r="D26" s="19" t="s">
        <v>140</v>
      </c>
      <c r="E26" s="22">
        <v>20000</v>
      </c>
      <c r="F26" s="20">
        <v>20000</v>
      </c>
      <c r="G26" s="20">
        <v>20000</v>
      </c>
      <c r="H26" s="20">
        <v>20000</v>
      </c>
      <c r="I26" s="25">
        <v>20000</v>
      </c>
      <c r="J26" s="21" t="s">
        <v>141</v>
      </c>
      <c r="K26" s="19" t="s">
        <v>142</v>
      </c>
      <c r="L26" s="21" t="s">
        <v>137</v>
      </c>
    </row>
    <row r="27" spans="1:12" s="31" customFormat="1" ht="94.5" x14ac:dyDescent="0.2">
      <c r="A27" s="14">
        <v>14</v>
      </c>
      <c r="B27" s="19" t="s">
        <v>143</v>
      </c>
      <c r="C27" s="19" t="s">
        <v>144</v>
      </c>
      <c r="D27" s="19" t="s">
        <v>145</v>
      </c>
      <c r="E27" s="22">
        <v>10000</v>
      </c>
      <c r="F27" s="20">
        <v>10000</v>
      </c>
      <c r="G27" s="20">
        <v>10000</v>
      </c>
      <c r="H27" s="20">
        <v>10000</v>
      </c>
      <c r="I27" s="36" t="s">
        <v>91</v>
      </c>
      <c r="J27" s="21" t="s">
        <v>516</v>
      </c>
      <c r="K27" s="21" t="s">
        <v>146</v>
      </c>
      <c r="L27" s="21" t="s">
        <v>137</v>
      </c>
    </row>
    <row r="28" spans="1:12" s="31" customFormat="1" ht="93.75" customHeight="1" x14ac:dyDescent="0.2">
      <c r="A28" s="14">
        <v>15</v>
      </c>
      <c r="B28" s="19" t="s">
        <v>147</v>
      </c>
      <c r="C28" s="19" t="s">
        <v>148</v>
      </c>
      <c r="D28" s="19" t="s">
        <v>149</v>
      </c>
      <c r="E28" s="1"/>
      <c r="F28" s="20">
        <v>100000</v>
      </c>
      <c r="G28" s="20">
        <v>100000</v>
      </c>
      <c r="H28" s="20">
        <v>100000</v>
      </c>
      <c r="I28" s="36" t="s">
        <v>91</v>
      </c>
      <c r="J28" s="21" t="s">
        <v>150</v>
      </c>
      <c r="K28" s="19" t="s">
        <v>151</v>
      </c>
      <c r="L28" s="21" t="s">
        <v>137</v>
      </c>
    </row>
    <row r="29" spans="1:12" s="31" customFormat="1" ht="92.25" customHeight="1" x14ac:dyDescent="0.2">
      <c r="A29" s="14">
        <v>16</v>
      </c>
      <c r="B29" s="19" t="s">
        <v>264</v>
      </c>
      <c r="C29" s="19" t="s">
        <v>265</v>
      </c>
      <c r="D29" s="19" t="s">
        <v>266</v>
      </c>
      <c r="E29" s="1"/>
      <c r="F29" s="20">
        <v>500000</v>
      </c>
      <c r="G29" s="20">
        <v>500000</v>
      </c>
      <c r="H29" s="20">
        <v>500000</v>
      </c>
      <c r="I29" s="36" t="s">
        <v>267</v>
      </c>
      <c r="J29" s="21" t="s">
        <v>150</v>
      </c>
      <c r="K29" s="19" t="s">
        <v>151</v>
      </c>
      <c r="L29" s="21" t="s">
        <v>137</v>
      </c>
    </row>
    <row r="30" spans="1:12" s="31" customFormat="1" ht="208.5" customHeight="1" x14ac:dyDescent="0.2">
      <c r="A30" s="14">
        <v>17</v>
      </c>
      <c r="B30" s="19" t="s">
        <v>520</v>
      </c>
      <c r="C30" s="19" t="s">
        <v>268</v>
      </c>
      <c r="D30" s="19" t="s">
        <v>269</v>
      </c>
      <c r="E30" s="1"/>
      <c r="F30" s="20">
        <v>150000</v>
      </c>
      <c r="G30" s="20">
        <v>150000</v>
      </c>
      <c r="H30" s="20">
        <v>250000</v>
      </c>
      <c r="I30" s="26">
        <v>250000</v>
      </c>
      <c r="J30" s="21" t="s">
        <v>270</v>
      </c>
      <c r="K30" s="19" t="s">
        <v>271</v>
      </c>
      <c r="L30" s="21" t="s">
        <v>137</v>
      </c>
    </row>
    <row r="31" spans="1:12" s="31" customFormat="1" ht="110.25" x14ac:dyDescent="0.2">
      <c r="A31" s="14">
        <v>18</v>
      </c>
      <c r="B31" s="19" t="s">
        <v>272</v>
      </c>
      <c r="C31" s="19" t="s">
        <v>273</v>
      </c>
      <c r="D31" s="19" t="s">
        <v>274</v>
      </c>
      <c r="E31" s="22">
        <v>200000</v>
      </c>
      <c r="F31" s="20">
        <v>200000</v>
      </c>
      <c r="G31" s="20">
        <v>200000</v>
      </c>
      <c r="H31" s="20">
        <v>200000</v>
      </c>
      <c r="I31" s="26">
        <v>200000</v>
      </c>
      <c r="J31" s="21" t="s">
        <v>275</v>
      </c>
      <c r="K31" s="19" t="s">
        <v>271</v>
      </c>
      <c r="L31" s="21" t="s">
        <v>137</v>
      </c>
    </row>
    <row r="32" spans="1:12" s="31" customFormat="1" ht="110.25" x14ac:dyDescent="0.2">
      <c r="A32" s="14">
        <v>19</v>
      </c>
      <c r="B32" s="19" t="s">
        <v>276</v>
      </c>
      <c r="C32" s="19" t="s">
        <v>277</v>
      </c>
      <c r="D32" s="19" t="s">
        <v>278</v>
      </c>
      <c r="E32" s="22">
        <v>200000</v>
      </c>
      <c r="F32" s="20">
        <v>200000</v>
      </c>
      <c r="G32" s="20">
        <v>200000</v>
      </c>
      <c r="H32" s="20">
        <v>200000</v>
      </c>
      <c r="I32" s="26">
        <v>200000</v>
      </c>
      <c r="J32" s="21" t="s">
        <v>279</v>
      </c>
      <c r="K32" s="19" t="s">
        <v>280</v>
      </c>
      <c r="L32" s="21" t="s">
        <v>137</v>
      </c>
    </row>
    <row r="33" spans="1:12" s="31" customFormat="1" ht="118.5" customHeight="1" x14ac:dyDescent="0.2">
      <c r="A33" s="14">
        <v>20</v>
      </c>
      <c r="B33" s="19" t="s">
        <v>152</v>
      </c>
      <c r="C33" s="19" t="s">
        <v>153</v>
      </c>
      <c r="D33" s="19" t="s">
        <v>154</v>
      </c>
      <c r="E33" s="22">
        <v>25000</v>
      </c>
      <c r="F33" s="20">
        <v>25000</v>
      </c>
      <c r="G33" s="20">
        <v>65000</v>
      </c>
      <c r="H33" s="20">
        <v>65000</v>
      </c>
      <c r="I33" s="20">
        <v>65000</v>
      </c>
      <c r="J33" s="21" t="s">
        <v>159</v>
      </c>
      <c r="K33" s="19" t="s">
        <v>155</v>
      </c>
      <c r="L33" s="21" t="s">
        <v>137</v>
      </c>
    </row>
    <row r="34" spans="1:12" s="31" customFormat="1" ht="121.5" customHeight="1" x14ac:dyDescent="0.2">
      <c r="A34" s="14">
        <v>21</v>
      </c>
      <c r="B34" s="19" t="s">
        <v>156</v>
      </c>
      <c r="C34" s="19" t="s">
        <v>157</v>
      </c>
      <c r="D34" s="19" t="s">
        <v>158</v>
      </c>
      <c r="E34" s="22">
        <v>50000</v>
      </c>
      <c r="F34" s="20">
        <v>30000</v>
      </c>
      <c r="G34" s="20">
        <v>30000</v>
      </c>
      <c r="H34" s="20">
        <v>30000</v>
      </c>
      <c r="I34" s="26">
        <v>30000</v>
      </c>
      <c r="J34" s="21" t="s">
        <v>159</v>
      </c>
      <c r="K34" s="19" t="s">
        <v>160</v>
      </c>
      <c r="L34" s="21" t="s">
        <v>137</v>
      </c>
    </row>
    <row r="35" spans="1:12" s="31" customFormat="1" ht="81" customHeight="1" x14ac:dyDescent="0.2">
      <c r="A35" s="14">
        <v>22</v>
      </c>
      <c r="B35" s="19" t="s">
        <v>161</v>
      </c>
      <c r="C35" s="19" t="s">
        <v>162</v>
      </c>
      <c r="D35" s="19" t="s">
        <v>163</v>
      </c>
      <c r="E35" s="22">
        <v>200000</v>
      </c>
      <c r="F35" s="20">
        <v>20000</v>
      </c>
      <c r="G35" s="20">
        <v>20000</v>
      </c>
      <c r="H35" s="20">
        <v>20000</v>
      </c>
      <c r="I35" s="26">
        <v>20000</v>
      </c>
      <c r="J35" s="21" t="s">
        <v>164</v>
      </c>
      <c r="K35" s="19" t="s">
        <v>155</v>
      </c>
      <c r="L35" s="21" t="s">
        <v>137</v>
      </c>
    </row>
    <row r="36" spans="1:12" s="31" customFormat="1" ht="90" customHeight="1" x14ac:dyDescent="0.2">
      <c r="A36" s="14">
        <v>23</v>
      </c>
      <c r="B36" s="19" t="s">
        <v>165</v>
      </c>
      <c r="C36" s="19" t="s">
        <v>166</v>
      </c>
      <c r="D36" s="19" t="s">
        <v>167</v>
      </c>
      <c r="E36" s="22">
        <v>15000</v>
      </c>
      <c r="F36" s="20">
        <v>15000</v>
      </c>
      <c r="G36" s="22">
        <v>15000</v>
      </c>
      <c r="H36" s="20">
        <v>15000</v>
      </c>
      <c r="I36" s="26">
        <v>15000</v>
      </c>
      <c r="J36" s="21" t="s">
        <v>168</v>
      </c>
      <c r="K36" s="19" t="s">
        <v>155</v>
      </c>
      <c r="L36" s="21" t="s">
        <v>137</v>
      </c>
    </row>
    <row r="37" spans="1:12" s="31" customFormat="1" ht="95.25" customHeight="1" x14ac:dyDescent="0.2">
      <c r="A37" s="14">
        <v>24</v>
      </c>
      <c r="B37" s="19" t="s">
        <v>169</v>
      </c>
      <c r="C37" s="19" t="s">
        <v>170</v>
      </c>
      <c r="D37" s="19" t="s">
        <v>171</v>
      </c>
      <c r="E37" s="22">
        <v>5000</v>
      </c>
      <c r="F37" s="20">
        <v>5000</v>
      </c>
      <c r="G37" s="20">
        <v>5000</v>
      </c>
      <c r="H37" s="20">
        <v>5000</v>
      </c>
      <c r="I37" s="20">
        <v>5000</v>
      </c>
      <c r="J37" s="21" t="s">
        <v>168</v>
      </c>
      <c r="K37" s="19" t="s">
        <v>155</v>
      </c>
      <c r="L37" s="21" t="s">
        <v>137</v>
      </c>
    </row>
    <row r="38" spans="1:12" s="31" customFormat="1" ht="90" customHeight="1" x14ac:dyDescent="0.2">
      <c r="A38" s="62">
        <v>25</v>
      </c>
      <c r="B38" s="60" t="s">
        <v>281</v>
      </c>
      <c r="C38" s="19" t="s">
        <v>492</v>
      </c>
      <c r="D38" s="19" t="s">
        <v>282</v>
      </c>
      <c r="E38" s="1"/>
      <c r="F38" s="20">
        <v>50000</v>
      </c>
      <c r="G38" s="20">
        <v>50000</v>
      </c>
      <c r="H38" s="20">
        <v>50000</v>
      </c>
      <c r="I38" s="25">
        <v>50000</v>
      </c>
      <c r="J38" s="21" t="s">
        <v>168</v>
      </c>
      <c r="K38" s="19" t="s">
        <v>155</v>
      </c>
      <c r="L38" s="21" t="s">
        <v>137</v>
      </c>
    </row>
    <row r="39" spans="1:12" s="31" customFormat="1" ht="91.5" customHeight="1" x14ac:dyDescent="0.2">
      <c r="A39" s="63"/>
      <c r="B39" s="61"/>
      <c r="C39" s="19" t="s">
        <v>493</v>
      </c>
      <c r="D39" s="19" t="s">
        <v>283</v>
      </c>
      <c r="E39" s="1"/>
      <c r="F39" s="20">
        <v>50000</v>
      </c>
      <c r="G39" s="20">
        <v>50000</v>
      </c>
      <c r="H39" s="20">
        <v>50000</v>
      </c>
      <c r="I39" s="25">
        <v>50000</v>
      </c>
      <c r="J39" s="21" t="s">
        <v>168</v>
      </c>
      <c r="K39" s="19" t="s">
        <v>155</v>
      </c>
      <c r="L39" s="21" t="s">
        <v>137</v>
      </c>
    </row>
    <row r="40" spans="1:12" s="10" customFormat="1" ht="63" x14ac:dyDescent="0.2">
      <c r="A40" s="1">
        <v>26</v>
      </c>
      <c r="B40" s="1" t="s">
        <v>529</v>
      </c>
      <c r="C40" s="1" t="s">
        <v>525</v>
      </c>
      <c r="D40" s="1" t="s">
        <v>526</v>
      </c>
      <c r="E40" s="11">
        <v>7000</v>
      </c>
      <c r="F40" s="11">
        <v>7000</v>
      </c>
      <c r="G40" s="11">
        <v>7000</v>
      </c>
      <c r="H40" s="11">
        <v>7000</v>
      </c>
      <c r="I40" s="11">
        <v>7000</v>
      </c>
      <c r="J40" s="1" t="s">
        <v>527</v>
      </c>
      <c r="K40" s="1" t="s">
        <v>528</v>
      </c>
      <c r="L40" s="21" t="s">
        <v>137</v>
      </c>
    </row>
    <row r="41" spans="1:12" x14ac:dyDescent="0.25">
      <c r="E41" s="47">
        <f>SUM(E14:E40)</f>
        <v>2292000</v>
      </c>
      <c r="F41" s="47">
        <f>SUM(F14:F40)</f>
        <v>2942000</v>
      </c>
      <c r="G41" s="47">
        <f>SUM(G14:G40)</f>
        <v>2682000</v>
      </c>
      <c r="H41" s="47">
        <f>SUM(H14:H40)</f>
        <v>2942000</v>
      </c>
      <c r="I41" s="47">
        <f>SUM(I16:I40)</f>
        <v>2212000</v>
      </c>
    </row>
  </sheetData>
  <mergeCells count="13">
    <mergeCell ref="B38:B39"/>
    <mergeCell ref="A38:A39"/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50" orientation="landscape" useFirstPageNumber="1" r:id="rId1"/>
  <headerFooter>
    <oddFooter>&amp;C&amp;"TH SarabunIT๙,ธรรมดา"&amp;14&amp;P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10" workbookViewId="0">
      <selection activeCell="D14" sqref="D14"/>
    </sheetView>
  </sheetViews>
  <sheetFormatPr defaultRowHeight="15.75" x14ac:dyDescent="0.25"/>
  <cols>
    <col min="1" max="1" width="4" style="37" customWidth="1"/>
    <col min="2" max="2" width="13.25" style="37" customWidth="1"/>
    <col min="3" max="3" width="11.75" style="37" customWidth="1"/>
    <col min="4" max="4" width="10.5" style="37" customWidth="1"/>
    <col min="5" max="5" width="9.125" style="37" bestFit="1" customWidth="1"/>
    <col min="6" max="6" width="9.25" style="37" customWidth="1"/>
    <col min="7" max="7" width="8.875" style="37" customWidth="1"/>
    <col min="8" max="8" width="8.75" style="37" customWidth="1"/>
    <col min="9" max="9" width="9" style="37" customWidth="1"/>
    <col min="10" max="10" width="9.875" style="37" customWidth="1"/>
    <col min="11" max="11" width="12.75" style="37" customWidth="1"/>
    <col min="12" max="12" width="9.875" style="37" customWidth="1"/>
    <col min="13" max="16384" width="9" style="37"/>
  </cols>
  <sheetData>
    <row r="1" spans="1:12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4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4" t="s">
        <v>21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" t="s">
        <v>18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4" t="s">
        <v>517</v>
      </c>
    </row>
    <row r="11" spans="1:12" s="4" customFormat="1" x14ac:dyDescent="0.25">
      <c r="A11" s="53" t="s">
        <v>5</v>
      </c>
      <c r="B11" s="53" t="s">
        <v>6</v>
      </c>
      <c r="C11" s="53" t="s">
        <v>7</v>
      </c>
      <c r="D11" s="46" t="s">
        <v>8</v>
      </c>
      <c r="E11" s="55" t="s">
        <v>9</v>
      </c>
      <c r="F11" s="55"/>
      <c r="G11" s="55"/>
      <c r="H11" s="55"/>
      <c r="I11" s="55"/>
      <c r="J11" s="46" t="s">
        <v>10</v>
      </c>
      <c r="K11" s="46" t="s">
        <v>11</v>
      </c>
      <c r="L11" s="46" t="s">
        <v>12</v>
      </c>
    </row>
    <row r="12" spans="1:12" s="4" customFormat="1" x14ac:dyDescent="0.25">
      <c r="A12" s="53"/>
      <c r="B12" s="53"/>
      <c r="C12" s="53"/>
      <c r="D12" s="53" t="s">
        <v>13</v>
      </c>
      <c r="E12" s="45">
        <v>2561</v>
      </c>
      <c r="F12" s="45">
        <v>2562</v>
      </c>
      <c r="G12" s="45">
        <v>2563</v>
      </c>
      <c r="H12" s="45">
        <v>2564</v>
      </c>
      <c r="I12" s="45">
        <v>2565</v>
      </c>
      <c r="J12" s="53" t="s">
        <v>14</v>
      </c>
      <c r="K12" s="53" t="s">
        <v>15</v>
      </c>
      <c r="L12" s="53" t="s">
        <v>16</v>
      </c>
    </row>
    <row r="13" spans="1:12" s="4" customFormat="1" x14ac:dyDescent="0.25">
      <c r="A13" s="53"/>
      <c r="B13" s="53"/>
      <c r="C13" s="53"/>
      <c r="D13" s="53"/>
      <c r="E13" s="45" t="s">
        <v>17</v>
      </c>
      <c r="F13" s="45" t="s">
        <v>17</v>
      </c>
      <c r="G13" s="45" t="s">
        <v>17</v>
      </c>
      <c r="H13" s="45" t="s">
        <v>17</v>
      </c>
      <c r="I13" s="45" t="s">
        <v>17</v>
      </c>
      <c r="J13" s="53"/>
      <c r="K13" s="53"/>
      <c r="L13" s="53"/>
    </row>
    <row r="14" spans="1:12" ht="238.5" customHeight="1" x14ac:dyDescent="0.25">
      <c r="A14" s="14">
        <v>1</v>
      </c>
      <c r="B14" s="1" t="s">
        <v>508</v>
      </c>
      <c r="C14" s="1" t="s">
        <v>509</v>
      </c>
      <c r="D14" s="1" t="s">
        <v>510</v>
      </c>
      <c r="E14" s="38">
        <v>30000</v>
      </c>
      <c r="F14" s="38">
        <v>30000</v>
      </c>
      <c r="G14" s="38">
        <v>30000</v>
      </c>
      <c r="H14" s="38">
        <v>30000</v>
      </c>
      <c r="I14" s="38">
        <v>30000</v>
      </c>
      <c r="J14" s="1" t="s">
        <v>511</v>
      </c>
      <c r="K14" s="1" t="s">
        <v>512</v>
      </c>
      <c r="L14" s="8" t="s">
        <v>513</v>
      </c>
    </row>
    <row r="15" spans="1:12" x14ac:dyDescent="0.25">
      <c r="A15" s="24"/>
      <c r="E15" s="47">
        <f>SUM(E14)</f>
        <v>30000</v>
      </c>
      <c r="F15" s="47">
        <f>SUM(F14)</f>
        <v>30000</v>
      </c>
      <c r="G15" s="47">
        <f>SUM(G14)</f>
        <v>30000</v>
      </c>
      <c r="H15" s="47">
        <f>SUM(H14)</f>
        <v>30000</v>
      </c>
      <c r="I15" s="47">
        <f>SUM(I14)</f>
        <v>30000</v>
      </c>
    </row>
    <row r="16" spans="1:12" x14ac:dyDescent="0.25">
      <c r="A16" s="24"/>
    </row>
    <row r="17" spans="1:1" x14ac:dyDescent="0.25">
      <c r="A17" s="24"/>
    </row>
    <row r="18" spans="1:1" x14ac:dyDescent="0.25">
      <c r="A18" s="24"/>
    </row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60" orientation="landscape" useFirstPageNumber="1" r:id="rId1"/>
  <headerFooter>
    <oddFooter>&amp;C&amp;"TH SarabunIT๙,ธรรมดา"&amp;14&amp;P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7" zoomScale="98" zoomScaleNormal="98" workbookViewId="0">
      <selection activeCell="Q15" sqref="Q15"/>
    </sheetView>
  </sheetViews>
  <sheetFormatPr defaultRowHeight="15.75" x14ac:dyDescent="0.25"/>
  <cols>
    <col min="1" max="1" width="4" style="37" customWidth="1"/>
    <col min="2" max="2" width="14.875" style="37" customWidth="1"/>
    <col min="3" max="3" width="11.75" style="37" customWidth="1"/>
    <col min="4" max="4" width="10.5" style="37" customWidth="1"/>
    <col min="5" max="5" width="9.125" style="37" bestFit="1" customWidth="1"/>
    <col min="6" max="9" width="10.875" style="37" bestFit="1" customWidth="1"/>
    <col min="10" max="10" width="9.875" style="37" customWidth="1"/>
    <col min="11" max="11" width="9.75" style="37" customWidth="1"/>
    <col min="12" max="16384" width="9" style="37"/>
  </cols>
  <sheetData>
    <row r="1" spans="1:12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1</v>
      </c>
    </row>
    <row r="2" spans="1:12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4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4" t="s">
        <v>21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" t="s">
        <v>18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4" t="s">
        <v>518</v>
      </c>
    </row>
    <row r="11" spans="1:12" s="4" customFormat="1" x14ac:dyDescent="0.25">
      <c r="A11" s="53" t="s">
        <v>5</v>
      </c>
      <c r="B11" s="53" t="s">
        <v>6</v>
      </c>
      <c r="C11" s="53" t="s">
        <v>7</v>
      </c>
      <c r="D11" s="6" t="s">
        <v>8</v>
      </c>
      <c r="E11" s="55" t="s">
        <v>9</v>
      </c>
      <c r="F11" s="55"/>
      <c r="G11" s="55"/>
      <c r="H11" s="55"/>
      <c r="I11" s="55"/>
      <c r="J11" s="6" t="s">
        <v>10</v>
      </c>
      <c r="K11" s="6" t="s">
        <v>11</v>
      </c>
      <c r="L11" s="6" t="s">
        <v>12</v>
      </c>
    </row>
    <row r="12" spans="1:12" s="4" customFormat="1" x14ac:dyDescent="0.25">
      <c r="A12" s="53"/>
      <c r="B12" s="53"/>
      <c r="C12" s="53"/>
      <c r="D12" s="53" t="s">
        <v>13</v>
      </c>
      <c r="E12" s="7">
        <v>2561</v>
      </c>
      <c r="F12" s="7">
        <v>2562</v>
      </c>
      <c r="G12" s="7">
        <v>2563</v>
      </c>
      <c r="H12" s="7">
        <v>2564</v>
      </c>
      <c r="I12" s="7">
        <v>2565</v>
      </c>
      <c r="J12" s="53" t="s">
        <v>14</v>
      </c>
      <c r="K12" s="53" t="s">
        <v>15</v>
      </c>
      <c r="L12" s="53" t="s">
        <v>16</v>
      </c>
    </row>
    <row r="13" spans="1:12" s="4" customFormat="1" x14ac:dyDescent="0.25">
      <c r="A13" s="53"/>
      <c r="B13" s="53"/>
      <c r="C13" s="53"/>
      <c r="D13" s="5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53"/>
      <c r="K13" s="53"/>
      <c r="L13" s="53"/>
    </row>
    <row r="14" spans="1:12" ht="110.25" x14ac:dyDescent="0.25">
      <c r="A14" s="14">
        <v>1</v>
      </c>
      <c r="B14" s="1" t="s">
        <v>244</v>
      </c>
      <c r="C14" s="1" t="s">
        <v>245</v>
      </c>
      <c r="D14" s="1" t="s">
        <v>246</v>
      </c>
      <c r="E14" s="38"/>
      <c r="F14" s="23">
        <v>102000</v>
      </c>
      <c r="G14" s="23">
        <v>108000</v>
      </c>
      <c r="H14" s="23">
        <v>114000</v>
      </c>
      <c r="I14" s="23">
        <v>120000</v>
      </c>
      <c r="J14" s="1" t="s">
        <v>247</v>
      </c>
      <c r="K14" s="1" t="s">
        <v>248</v>
      </c>
      <c r="L14" s="8" t="s">
        <v>175</v>
      </c>
    </row>
    <row r="15" spans="1:12" ht="110.25" x14ac:dyDescent="0.25">
      <c r="A15" s="14">
        <v>2</v>
      </c>
      <c r="B15" s="1" t="s">
        <v>249</v>
      </c>
      <c r="C15" s="1" t="s">
        <v>250</v>
      </c>
      <c r="D15" s="1" t="s">
        <v>251</v>
      </c>
      <c r="E15" s="38"/>
      <c r="F15" s="23">
        <v>3129600</v>
      </c>
      <c r="G15" s="23">
        <v>2736000</v>
      </c>
      <c r="H15" s="23">
        <v>5136000</v>
      </c>
      <c r="I15" s="23">
        <v>6096000</v>
      </c>
      <c r="J15" s="1" t="s">
        <v>252</v>
      </c>
      <c r="K15" s="1" t="s">
        <v>253</v>
      </c>
      <c r="L15" s="8" t="s">
        <v>175</v>
      </c>
    </row>
    <row r="16" spans="1:12" ht="110.25" x14ac:dyDescent="0.25">
      <c r="A16" s="14">
        <v>3</v>
      </c>
      <c r="B16" s="1" t="s">
        <v>254</v>
      </c>
      <c r="C16" s="1" t="s">
        <v>255</v>
      </c>
      <c r="D16" s="1" t="s">
        <v>256</v>
      </c>
      <c r="E16" s="38"/>
      <c r="F16" s="23">
        <v>15058800</v>
      </c>
      <c r="G16" s="23">
        <v>11798000</v>
      </c>
      <c r="H16" s="23">
        <v>17938800</v>
      </c>
      <c r="I16" s="23">
        <v>19378800</v>
      </c>
      <c r="J16" s="1" t="s">
        <v>257</v>
      </c>
      <c r="K16" s="1" t="s">
        <v>258</v>
      </c>
      <c r="L16" s="8" t="s">
        <v>175</v>
      </c>
    </row>
    <row r="17" spans="1:12" ht="194.25" customHeight="1" x14ac:dyDescent="0.25">
      <c r="A17" s="14">
        <v>4</v>
      </c>
      <c r="B17" s="19" t="s">
        <v>310</v>
      </c>
      <c r="C17" s="1" t="s">
        <v>495</v>
      </c>
      <c r="D17" s="1" t="s">
        <v>474</v>
      </c>
      <c r="E17" s="19" t="s">
        <v>312</v>
      </c>
      <c r="F17" s="19" t="s">
        <v>312</v>
      </c>
      <c r="G17" s="19" t="s">
        <v>312</v>
      </c>
      <c r="H17" s="19" t="s">
        <v>312</v>
      </c>
      <c r="I17" s="19" t="s">
        <v>312</v>
      </c>
      <c r="J17" s="1" t="s">
        <v>467</v>
      </c>
      <c r="K17" s="1" t="s">
        <v>311</v>
      </c>
      <c r="L17" s="8" t="s">
        <v>466</v>
      </c>
    </row>
    <row r="18" spans="1:12" s="24" customFormat="1" ht="24" customHeight="1" x14ac:dyDescent="0.2">
      <c r="E18" s="39" t="s">
        <v>312</v>
      </c>
      <c r="F18" s="44">
        <f>SUM(F14:F17)</f>
        <v>18290400</v>
      </c>
      <c r="G18" s="44">
        <f>SUM(G14:G17)</f>
        <v>14642000</v>
      </c>
      <c r="H18" s="44">
        <f>SUM(H14:H17)</f>
        <v>23188800</v>
      </c>
      <c r="I18" s="44">
        <f>SUM(I14:I17)</f>
        <v>25594800</v>
      </c>
    </row>
    <row r="19" spans="1:12" x14ac:dyDescent="0.25">
      <c r="A19" s="24"/>
    </row>
    <row r="20" spans="1:12" x14ac:dyDescent="0.25">
      <c r="A20" s="24"/>
    </row>
    <row r="21" spans="1:12" x14ac:dyDescent="0.25">
      <c r="A21" s="24"/>
    </row>
    <row r="22" spans="1:12" x14ac:dyDescent="0.25">
      <c r="A22" s="24"/>
    </row>
    <row r="23" spans="1:12" x14ac:dyDescent="0.25">
      <c r="A23" s="24"/>
    </row>
    <row r="24" spans="1:12" x14ac:dyDescent="0.25">
      <c r="A24" s="24"/>
    </row>
    <row r="25" spans="1:12" x14ac:dyDescent="0.25">
      <c r="A25" s="24"/>
    </row>
    <row r="26" spans="1:12" x14ac:dyDescent="0.25">
      <c r="A26" s="24"/>
    </row>
    <row r="27" spans="1:12" x14ac:dyDescent="0.25">
      <c r="A27" s="24"/>
    </row>
    <row r="28" spans="1:12" x14ac:dyDescent="0.25">
      <c r="A28" s="24"/>
    </row>
    <row r="29" spans="1:12" x14ac:dyDescent="0.25">
      <c r="A29" s="24"/>
    </row>
    <row r="30" spans="1:12" x14ac:dyDescent="0.25">
      <c r="A30" s="24"/>
    </row>
    <row r="31" spans="1:12" x14ac:dyDescent="0.25">
      <c r="A31" s="24"/>
    </row>
    <row r="32" spans="1:12" x14ac:dyDescent="0.25">
      <c r="A32" s="24"/>
    </row>
    <row r="33" spans="1:1" x14ac:dyDescent="0.25">
      <c r="A33" s="24"/>
    </row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61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7</vt:i4>
      </vt:variant>
    </vt:vector>
  </HeadingPairs>
  <TitlesOfParts>
    <vt:vector size="15" baseType="lpstr">
      <vt:lpstr>2.1</vt:lpstr>
      <vt:lpstr>2.2</vt:lpstr>
      <vt:lpstr>2.3</vt:lpstr>
      <vt:lpstr>2.4</vt:lpstr>
      <vt:lpstr>2.5</vt:lpstr>
      <vt:lpstr>2.6</vt:lpstr>
      <vt:lpstr>2.7</vt:lpstr>
      <vt:lpstr>2.8.</vt:lpstr>
      <vt:lpstr>'2.1'!Print_Titles</vt:lpstr>
      <vt:lpstr>'2.2'!Print_Titles</vt:lpstr>
      <vt:lpstr>'2.3'!Print_Titles</vt:lpstr>
      <vt:lpstr>'2.4'!Print_Titles</vt:lpstr>
      <vt:lpstr>'2.5'!Print_Titles</vt:lpstr>
      <vt:lpstr>'2.6'!Print_Titles</vt:lpstr>
      <vt:lpstr>'2.8.'!Print_Titles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2019-08-09T10:08:02Z</cp:lastPrinted>
  <dcterms:created xsi:type="dcterms:W3CDTF">2019-05-16T07:20:05Z</dcterms:created>
  <dcterms:modified xsi:type="dcterms:W3CDTF">2019-08-09T10:31:05Z</dcterms:modified>
</cp:coreProperties>
</file>